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Carlos\Dropbox\Rog equipment\04_submit\220927_Submission\Brez cen\"/>
    </mc:Choice>
  </mc:AlternateContent>
  <xr:revisionPtr revIDLastSave="0" documentId="13_ncr:1_{77ADAD7F-5C23-4AD5-9224-8F1B0F07ADC8}" xr6:coauthVersionLast="47" xr6:coauthVersionMax="47" xr10:uidLastSave="{00000000-0000-0000-0000-000000000000}"/>
  <bookViews>
    <workbookView xWindow="384" yWindow="384" windowWidth="7500" windowHeight="16680" xr2:uid="{534001FE-AC24-4FB3-B5EF-141FB34BE3D5}"/>
  </bookViews>
  <sheets>
    <sheet name="Rekapitulacija-naslovna" sheetId="3" r:id="rId1"/>
    <sheet name="REKAPITULACIJA" sheetId="4" r:id="rId2"/>
    <sheet name="PREDRAČUN" sheetId="2" r:id="rId3"/>
  </sheets>
  <externalReferences>
    <externalReference r:id="rId4"/>
    <externalReference r:id="rId5"/>
    <externalReference r:id="rId6"/>
    <externalReference r:id="rId7"/>
  </externalReferences>
  <definedNames>
    <definedName name="__fak1">#REF!</definedName>
    <definedName name="__POP1">#REF!</definedName>
    <definedName name="_fak1">#REF!</definedName>
    <definedName name="_fak2">#REF!</definedName>
    <definedName name="_hhh1">#REF!</definedName>
    <definedName name="_kak1">#REF!</definedName>
    <definedName name="_kok1">#REF!</definedName>
    <definedName name="_POP1">#REF!</definedName>
    <definedName name="_POP2">#REF!</definedName>
    <definedName name="_POP3">#REF!</definedName>
    <definedName name="_popic1">#REF!</definedName>
    <definedName name="_POPIS1">#REF!</definedName>
    <definedName name="_tak2">#REF!</definedName>
    <definedName name="_tik1">#REF!</definedName>
    <definedName name="_tok1">#REF!</definedName>
    <definedName name="_trk2">#REF!</definedName>
    <definedName name="_zoz3">#REF!</definedName>
    <definedName name="agregat">#REF!</definedName>
    <definedName name="Aparati">#REF!</definedName>
    <definedName name="_xlnm.Print_Area" localSheetId="2">PREDRAČUN!$A$1:$F$50</definedName>
    <definedName name="_xlnm.Print_Area" localSheetId="0">'Rekapitulacija-naslovna'!$A$1:$E$45</definedName>
    <definedName name="ASFALT">#REF!</definedName>
    <definedName name="ASFALT1">#REF!</definedName>
    <definedName name="BEW">#REF!</definedName>
    <definedName name="BGF">#REF!</definedName>
    <definedName name="bmk">#REF!</definedName>
    <definedName name="broj">#REF!</definedName>
    <definedName name="broj2">#REF!</definedName>
    <definedName name="CPL">#REF!</definedName>
    <definedName name="DER">#REF!</definedName>
    <definedName name="dfg">#REF!</definedName>
    <definedName name="dindek">#REF!</definedName>
    <definedName name="diskont">#REF!</definedName>
    <definedName name="djrokmcnt">#REF!</definedName>
    <definedName name="DOK">#REF!</definedName>
    <definedName name="DORNI">#REF!</definedName>
    <definedName name="EEE">#REF!</definedName>
    <definedName name="eklrmzm">#REF!</definedName>
    <definedName name="Excel_BuiltIn_Print_Area">#REF!</definedName>
    <definedName name="Excel_Builtin_Print_Area_01">#REF!</definedName>
    <definedName name="Excel_BuiltIn_Print_Area_1">"""#REF!"""</definedName>
    <definedName name="Excel_BuiltIn_Print_Area_1_1">#REF!</definedName>
    <definedName name="Excel_BuiltIn_Print_Area_1_1_1">"""#REF!"""</definedName>
    <definedName name="Excel_BuiltIn_Print_Area_1_1_1_1">0</definedName>
    <definedName name="Excel_BuiltIn_Print_Area_10">"""#REF!"""</definedName>
    <definedName name="Excel_BuiltIn_Print_Area_10_1">0</definedName>
    <definedName name="Excel_Builtin_Print_Area_101">#REF!</definedName>
    <definedName name="Excel_BuiltIn_Print_Area_11">"""#REF!"""</definedName>
    <definedName name="Excel_BuiltIn_Print_Area_11_1">0</definedName>
    <definedName name="Excel_BuiltIn_Print_Area_12">#REF!</definedName>
    <definedName name="Excel_BuiltIn_Print_Area_12_1">0</definedName>
    <definedName name="Excel_BuiltIn_Print_Area_13">"""#REF!"""</definedName>
    <definedName name="Excel_BuiltIn_Print_Area_13_1">0</definedName>
    <definedName name="Excel_BuiltIn_Print_Area_14">0</definedName>
    <definedName name="Excel_BuiltIn_Print_Area_15">0</definedName>
    <definedName name="Excel_BuiltIn_Print_Area_2">"([$'GRADBENO-OBRTNIŠKA DELA'.$A$1:.$F$1235]~$'GRADBENO-OBRTNIŠKA DELA'.$#REF!$#REF!:$#REF!$#REF!)"</definedName>
    <definedName name="Excel_BuiltIn_Print_Area_2_1">"""#REF!"""</definedName>
    <definedName name="Excel_BuiltIn_Print_Area_2_1_1">0</definedName>
    <definedName name="Excel_Builtin_Print_Area_21">'[1]V.2.HORTIKUL.-obm.A+B'!#REF!</definedName>
    <definedName name="Excel_BuiltIn_Print_Area_3">"""#REF!"""</definedName>
    <definedName name="Excel_BuiltIn_Print_Area_3_1">"""#REF!"""</definedName>
    <definedName name="Excel_BuiltIn_Print_Area_3_1_1">0</definedName>
    <definedName name="Excel_BuiltIn_Print_Area_4">'[1]V.2.HORTIKUL.-obm.A+B'!#REF!</definedName>
    <definedName name="Excel_BuiltIn_Print_Area_4_1">"""#REF!"""</definedName>
    <definedName name="Excel_BuiltIn_Print_Area_4_1_1">0</definedName>
    <definedName name="Excel_BuiltIn_Print_Area_5">"[$vprašanja.$#REF!$#REF!:.$#REF!$#REF!]"</definedName>
    <definedName name="Excel_BuiltIn_Print_Area_5_1">#REF!</definedName>
    <definedName name="Excel_BuiltIn_Print_Area_5_1_1">#REF!</definedName>
    <definedName name="Excel_BuiltIn_Print_Area_5_1_1_1">0</definedName>
    <definedName name="Excel_Builtin_Print_Area_5_2_2">#REF!</definedName>
    <definedName name="Excel_BuiltIn_Print_Area_6">"""#REF!"""</definedName>
    <definedName name="Excel_BuiltIn_Print_Area_6_1">"""#REF!"""</definedName>
    <definedName name="Excel_BuiltIn_Print_Area_6_1_1">0</definedName>
    <definedName name="Excel_BuiltIn_Print_Area_7">"""#REF!"""</definedName>
    <definedName name="Excel_BuiltIn_Print_Area_7_1">0</definedName>
    <definedName name="Excel_BuiltIn_Print_Area_8">"""#REF!"""</definedName>
    <definedName name="Excel_BuiltIn_Print_Area_8_1">0</definedName>
    <definedName name="Excel_BuiltIn_Print_Area_9">"""#REF!"""</definedName>
    <definedName name="Excel_BuiltIn_Print_Area_9_1">0</definedName>
    <definedName name="Exel_golit_plot_Dream_2_2">#REF!</definedName>
    <definedName name="fak">#REF!</definedName>
    <definedName name="FAKTOR">#REF!</definedName>
    <definedName name="FGV">#REF!</definedName>
    <definedName name="FGZ">#REF!</definedName>
    <definedName name="frf">#REF!</definedName>
    <definedName name="GAF">#REF!</definedName>
    <definedName name="GFM">#REF!</definedName>
    <definedName name="GIG">#REF!</definedName>
    <definedName name="graf">#REF!</definedName>
    <definedName name="grah">#REF!</definedName>
    <definedName name="grek">#REF!</definedName>
    <definedName name="grom2">#REF!</definedName>
    <definedName name="hec">#REF!</definedName>
    <definedName name="HJUZTFNHJKLMND">#REF!</definedName>
    <definedName name="HOP">#REF!</definedName>
    <definedName name="IJB">#REF!</definedName>
    <definedName name="indeks">#REF!</definedName>
    <definedName name="investicija">#REF!</definedName>
    <definedName name="IVERAL">#REF!</definedName>
    <definedName name="IVERAL1">#REF!</definedName>
    <definedName name="izvesek">#REF!</definedName>
    <definedName name="KASNOR">#REF!</definedName>
    <definedName name="kast2">[2]Oprema!#REF!</definedName>
    <definedName name="KET">#REF!</definedName>
    <definedName name="KLM">#REF!</definedName>
    <definedName name="KOE">#REF!</definedName>
    <definedName name="KOEF">#REF!</definedName>
    <definedName name="koef.">#REF!</definedName>
    <definedName name="KOEF1">#REF!</definedName>
    <definedName name="koef2">#REF!</definedName>
    <definedName name="koeficijent">#REF!</definedName>
    <definedName name="KOIN">#REF!</definedName>
    <definedName name="kok">#REF!</definedName>
    <definedName name="kokolt">#REF!</definedName>
    <definedName name="KOLE2">#REF!</definedName>
    <definedName name="kolek.">#REF!</definedName>
    <definedName name="koli2">#REF!</definedName>
    <definedName name="korzo">#REF!</definedName>
    <definedName name="kos">#REF!</definedName>
    <definedName name="kotek">#REF!</definedName>
    <definedName name="lista_banke">[3]pomocna!$D$1:$D$3</definedName>
    <definedName name="lista_email">[3]pomocna!$G$1:$G$13</definedName>
    <definedName name="lista_komercijala">[3]pomocna!$A$1:$A$17</definedName>
    <definedName name="lok">#REF!</definedName>
    <definedName name="Merari">#REF!</definedName>
    <definedName name="oddusek">#REF!</definedName>
    <definedName name="oprema">#REF!</definedName>
    <definedName name="opust">#REF!</definedName>
    <definedName name="ORNIK">#REF!</definedName>
    <definedName name="ortoda1">#REF!</definedName>
    <definedName name="ostot">#REF!</definedName>
    <definedName name="ostotek">#REF!</definedName>
    <definedName name="PIP">#REF!</definedName>
    <definedName name="POP">#REF!</definedName>
    <definedName name="pop_1">#REF!</definedName>
    <definedName name="pop_9">#REF!</definedName>
    <definedName name="popust">#REF!</definedName>
    <definedName name="por_2">#REF!</definedName>
    <definedName name="post">#REF!</definedName>
    <definedName name="postotak">#REF!</definedName>
    <definedName name="postotak1">#REF!</definedName>
    <definedName name="postotek">#REF!</definedName>
    <definedName name="prevoz">#REF!</definedName>
    <definedName name="Print_A">#REF!</definedName>
    <definedName name="Print_C">#REF!</definedName>
    <definedName name="QWE">'[1]V.2.HORTIKUL.-obm.A+B'!#REF!</definedName>
    <definedName name="RAST">[2]Oprema!#REF!</definedName>
    <definedName name="rast1">[2]Oprema!#REF!</definedName>
    <definedName name="rek">#REF!</definedName>
    <definedName name="rek_2">#REF!</definedName>
    <definedName name="REKAPPITULACIJAZD">#REF!</definedName>
    <definedName name="REW">#REF!</definedName>
    <definedName name="RIR">#REF!</definedName>
    <definedName name="RIST">[2]Oprema!#REF!</definedName>
    <definedName name="rocaj">#REF!</definedName>
    <definedName name="ROCKA">#REF!</definedName>
    <definedName name="RTZ">#REF!</definedName>
    <definedName name="SDF">#REF!</definedName>
    <definedName name="sdf_1">#REF!</definedName>
    <definedName name="sdf_3">#REF!</definedName>
    <definedName name="sdr_1">#REF!</definedName>
    <definedName name="sdr_9">#REF!</definedName>
    <definedName name="SGT">#REF!</definedName>
    <definedName name="SHT">#REF!</definedName>
    <definedName name="sost">#REF!</definedName>
    <definedName name="staklo">#REF!</definedName>
    <definedName name="staklo_1">#REF!</definedName>
    <definedName name="steklo">#REF!</definedName>
    <definedName name="steklo_2">#REF!</definedName>
    <definedName name="svetilka">#REF!</definedName>
    <definedName name="TAST">[2]Oprema!#REF!</definedName>
    <definedName name="tec">#REF!</definedName>
    <definedName name="tec_1">#REF!</definedName>
    <definedName name="tecaj">#REF!</definedName>
    <definedName name="TEČAJ">#REF!</definedName>
    <definedName name="tečaj_1">#REF!</definedName>
    <definedName name="teraj_2">#REF!</definedName>
    <definedName name="torzo">#REF!</definedName>
    <definedName name="totek">#REF!</definedName>
    <definedName name="totem">#REF!</definedName>
    <definedName name="totm">#REF!</definedName>
    <definedName name="tr.gktre">#REF!</definedName>
    <definedName name="TR.KIKAR">#REF!</definedName>
    <definedName name="TR.oaza">#REF!</definedName>
    <definedName name="TR.UOZA">#REF!</definedName>
    <definedName name="TR.UVOZA">#REF!</definedName>
    <definedName name="TR.voza">#REF!</definedName>
    <definedName name="TR.ZOZA">#REF!</definedName>
    <definedName name="tr_izvoza">#REF!</definedName>
    <definedName name="tr_uvota_1">#REF!</definedName>
    <definedName name="tr_uvoza">#REF!</definedName>
    <definedName name="tr_zvoza">#REF!</definedName>
    <definedName name="traf">#REF!</definedName>
    <definedName name="tron">#REF!</definedName>
    <definedName name="trov">#REF!</definedName>
    <definedName name="truv">#REF!</definedName>
    <definedName name="TRZ">#REF!</definedName>
    <definedName name="TZX">#REF!</definedName>
    <definedName name="uvoz">#REF!</definedName>
    <definedName name="uz.reda">#REF!</definedName>
    <definedName name="uz.roza">#REF!</definedName>
    <definedName name="uzorec">#REF!</definedName>
    <definedName name="VCX">#REF!</definedName>
    <definedName name="vv">[4]Rekapitulacija!$D$40</definedName>
    <definedName name="vzorec">#REF!</definedName>
    <definedName name="ZARE2">#REF!</definedName>
    <definedName name="zastavka">#REF!</definedName>
    <definedName name="zavarovan">#REF!</definedName>
    <definedName name="zavoz">#REF!</definedName>
    <definedName name="zecaj_1">#REF!</definedName>
    <definedName name="ZEMD">#REF!</definedName>
    <definedName name="zeraj1">#REF!</definedName>
    <definedName name="ZERAK_1">#REF!</definedName>
    <definedName name="ZGH">#REF!</definedName>
    <definedName name="ZOR">#REF!</definedName>
    <definedName name="ZRDE">#REF!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9" i="2" l="1"/>
  <c r="A41" i="2"/>
  <c r="F41" i="2"/>
  <c r="F39" i="2"/>
  <c r="F36" i="2"/>
  <c r="F34" i="2"/>
  <c r="F32" i="2"/>
  <c r="F30" i="2"/>
  <c r="F28" i="2"/>
  <c r="F26" i="2"/>
  <c r="F24" i="2"/>
  <c r="F22" i="2"/>
  <c r="F20" i="2"/>
  <c r="F18" i="2"/>
  <c r="F16" i="2"/>
  <c r="F14" i="2"/>
  <c r="A14" i="2"/>
  <c r="A16" i="2" s="1"/>
  <c r="A18" i="2" s="1"/>
  <c r="A20" i="2" s="1"/>
  <c r="A22" i="2" s="1"/>
  <c r="A24" i="2" s="1"/>
  <c r="A26" i="2" s="1"/>
  <c r="A28" i="2" s="1"/>
  <c r="A30" i="2" s="1"/>
  <c r="A32" i="2" s="1"/>
  <c r="A34" i="2" s="1"/>
  <c r="A36" i="2" s="1"/>
  <c r="F12" i="2"/>
  <c r="F11" i="2"/>
  <c r="F43" i="2" l="1"/>
  <c r="E15" i="4" s="1"/>
  <c r="E32" i="3" s="1"/>
  <c r="E34" i="3" s="1"/>
  <c r="E36" i="3" s="1"/>
  <c r="E38" i="3" s="1"/>
  <c r="E40" i="3" s="1"/>
</calcChain>
</file>

<file path=xl/sharedStrings.xml><?xml version="1.0" encoding="utf-8"?>
<sst xmlns="http://schemas.openxmlformats.org/spreadsheetml/2006/main" count="81" uniqueCount="61">
  <si>
    <t>III.1</t>
  </si>
  <si>
    <t>ZUNANJA UREDITEV   /SEVER/ Trubarjeva</t>
  </si>
  <si>
    <t>enota</t>
  </si>
  <si>
    <t xml:space="preserve">količina </t>
  </si>
  <si>
    <t>cena €/enoto</t>
  </si>
  <si>
    <t>znesek</t>
  </si>
  <si>
    <t>kos</t>
  </si>
  <si>
    <t>m1</t>
  </si>
  <si>
    <t>*</t>
  </si>
  <si>
    <t>m2</t>
  </si>
  <si>
    <t>OPOMBA: PRI VSEH IZDELKIH ZAJETI IZDELAVO, DOBAVO IN MONTAŽO TER EV. VZIDAVO, VSE POTREBNO OKOVJE IN TESNILA! VSE MERE, KOLIČINE IN OBDELAVE KONTROLIRATI PO ZADNJIH VELJAVNIH NAČRTIH, DETAJLIH IN SHEMAH PZI OZ. NA OBJEKTU!</t>
  </si>
  <si>
    <t>11.</t>
  </si>
  <si>
    <t>URBANA OPREMA</t>
  </si>
  <si>
    <t xml:space="preserve">OPOMBA: SPLOŠNO ZA VSE POSTAVKE
Nabava, dobava/dostava in vgradnja urbane opreme po navodilih tehničnih smernic proizvajalca in skladno z načrtom krajinske arhitekture in načrta zunanje in prometne ureditve.
Cena mora vsebovati  vsa potrebna dela izdelave, dobave in vgradnje urbane opreme, ter morebitnega dodatnega materiala, v kolikor bi bil ta potreben za končno vgradnjo in uporabnost opreme skladno z izdelanimi načrti </t>
  </si>
  <si>
    <t>KLOPI  Izdelava, dobava in vgradnja, klop, kot npr. Streetlife Rough&amp;Ready (R&amp;R) ali enakovredno v materialu, dimenzijah in izgledu  iz trpežnega FSC certificiranega masivnega lesa in podnožjem iz corten pločevine. Vgradnja in vijačenje po navodilih tehničnih specifikacij proizvajalca.</t>
  </si>
  <si>
    <t>Klop v širokem modelu  R&amp;R-L10-300-CT, dim. 300 x 100 x 45 cm</t>
  </si>
  <si>
    <t>Klop v ozkem modelu z naslonom za hrbet R&amp;R-L6-300-CT + R&amp;R-L-BR2-234-TT, 300 x 59 x 45 cm</t>
  </si>
  <si>
    <t xml:space="preserve">KOŠ ZA SMETI Nabava, dobava in vgradnja s kapaciteto 120 L, kot npr. StreetLife Box Bin Extra Slim waste container ali enakovredno.
Dimenzije koša so 40x40x97 cm z zaščito proti dežjem. Standardna lastnost koša je sistem, ki omogoča namestitev 120 L vreče na obroč v košu za enostavno praznenje, čiščenje in vzdrževanje režima dela z odpadki. 
Box Bin Extra Slim model je narejen iz CorTen plošč valjanega jekla in pride s tikotno ključavnico. Umestii se 5x enojni koš S40-CD-CT + BB-S40-LID-CI-ST, dim. 40 x 40 cm, V 97 cm
Umesti se 3x trojni koš.
Vgradnja in vijačenje po navodilih tehničnih specifikacij proizvajalca .  </t>
  </si>
  <si>
    <t xml:space="preserve">PITNIK Nabava, dobava in vgradnja kot npr. Caudal Drinking Station, urbidermis SANTA &amp; COLE ali enakovredno, dimenzije 28 x 50 x 85/103 cm, telo pitnika narejeno iz AISI 316 barvanega corten jekla.
Odtočna rešetka proti brizganju in notranji pladenj iz elektropoliranega nerjavnega jekla AISI 316. Medeninasta šoba z mat kromiranim zaključkom.
Standardni gumb Presto. Regulator tlaka in časovni nadzor pretoka sta vključena (ventil proti ledu je priložen posebej). Teža 75 kg. Zasidrano z mehanskimi vijaki, 10 cm pod zaključenim tlakom.
Dostavljeno sestavljeno in zapakirano.
Priložena so navodila, vijaki in sidrni vijaki.
Funkcionalno vzdrževanje ni potrebno, razen standardnega čiščenja notranjosti in čiščenja s tipkami.
Vgradnja in vijačenje po navodilih tehničnih specifikacij proizvajalca . </t>
  </si>
  <si>
    <t xml:space="preserve">STOJALA ZA KOLESA Nabava, dobava in vgradnja Kot npr. StreetLife CorTen Bicycle Rack, model BP-70-CT ali enakovredno. Stojala za kolesa CorTen imajo kombiniran minimalističen dizajn
z valjanim jeklom CorTen z debelimi stenami in s standardno plastiko/ črnimi odbijači, ki preprečijo poškodbe okvirjev koles.
Na vrhu je vključena reža za kolesarske verige in ključavnice.
Medsebojno povezana različica, vgrajena v tla, je idealna za ustvarjanje dolgih, ravnih vrst stojal za kolesa. Širina 70 cm / Višina 75 cm
Streetlife BP-70-CT, dimenzij 70x7x75/100 cm
Vgradnja in vijačenje po navodilih tehničnih specifikacij proizvajalca . </t>
  </si>
  <si>
    <t>STOJALA ZA KOLESA / E / POLNILNICE. Nabava, dobava in vgradnja Kot npr. StreetLife CorTen Bicycle Rack, model BP-70-CT-E (Streetlife BP-70-CT-E, dimenzij 70x10x75/100 cm) ali enakovredno. Stojala za kolesa CorTen imajo kombiniran minimalističen dizajn z valjanim jeklom CorTen z debelimi stenami in s standardno plastiko/ črnimi odbijači, ki preprečijo poškodbe okvirjev koles.
Na vrhu je vključena reža za kolesarske verige in ključavnice.
Medsebojno povezana različica, vgrajena v tla, je idealna za ustvarjanje dolgih, ravnih vrst stojal za kolesa. Širina 70 cm / Višina 75 cm. Vgradnja in vijačenje po navodilih tehničnih specifikacij proizvajalca .</t>
  </si>
  <si>
    <t>DREVESNE REŠETKE OKROGLE. Nabava, dobava in vgradnja kot npr. StreetLife Tree Grilles CorTen Round ali enakovredno. ali enakovredno. Pebble Tree grille vzorec, velikost premera ø 150 cm, 50 cm odprtina za drevo. Kovinske rešetke se vgradi na prilagojeno kovinsko podkonstrukcijo okroglega L profila na stojkah / ploščicah, ki se jih podbetonira s podložnim betonom. Drevesne rešetke imajo vgrajene odprtine za prezračevalno – zalivalni sistem. Vgradnja in vijačenje po navodilih tehničnih specifikacij proizvajalca .</t>
  </si>
  <si>
    <t xml:space="preserve">OBROBE ZA DREVESA. Nabava, dostava in vgradnja obrob za drevesa v pesku.
Uporabi se corten kovinske obrobe kot npr. Streetlife TREE OUTLINES ROUND, ali enakovredno, iz vroče valjanega korten jekla v okrogli obliki, dimenzije fi 150 cm. Pritrditve po navodilih proizvajalca z okvirjem na tleh in vsemi potrebnimi deli. 
Zgoraj je jekleno platišče opremljeno s širokim 25 mm zaoblenim robom. Drevesni obrisi označujejo mesto rasti in tvorijo lep, a trden rob za določitev in dokončanje tlakovanja. </t>
  </si>
  <si>
    <t>OBROBA ZA DREVESA – PODKONSTRUKCIJA ZA PASOVNO REŠETKO. Nabava, dostava in vgradnja obrob za pasovne pohodne rešetke kot npr. Streetlife’s Tree Outlines iz debelostenskih, vroče valjanih
jeklo v okroglo valjanem jeklu ali enakovredno. 
180 mm širina, dolžina po načrtu KA
CorTen jeklo material. 
Vgradnja po navodilih tehničnih specifikacij proizvajalca in načrtu KA ter detajlih projekta</t>
  </si>
  <si>
    <t>POHODNE REŠETKE ZA DREVESA – PAS. Nabava, dostava in vgradnja obrob za pasovne pohodne rešetke kot npr.  Streetlife Tree Grille Strips CorTen, vzorec "Bamboo" ali enakovredno, z TreeAirSpot &amp; spotlight sistemom (prezračevanje, irigacija in ambientalne luči). V sklopu zahodne drevoredne osi se uredi rastni in prezračevalni jarek za drevesa vzdolž meje od Trubarjeve ceste do novega severnega prizidka Centra Rog, v skupni dolžini 35,65 ml. Pas se pokrije s pohodno corten kovinsko rešetko v širini 180 cm. Drevesa so zaščitena s kvadratnimi drevesnimi rešetkami kot npr. Streetlife Tree Grille Strips CorTen, vzorec "Bamboo" ali ekvivalentno dimenzije 180 x 180 cm, v enakem stilu se uredijo pasovi med drevesi, na katere se vijači tudi ostala urbana oprema – stojala za kolesa. Kovinske rešetke se vgradi na prilagojeno kovinsko podkonstrukcijo L profila na stojkah / ploščicah, ki se jih podbetonira s podložnim betonom. Drevesne rešetke imajo vgrajene odprtine za luči, ter prezračevalno – zalivalni sistem. 
Vgradnja po navodilih tehničnih specifikacij proizvajalca in načrtu KA ter detajlih projekta</t>
  </si>
  <si>
    <t>STEBRIČKI FIKSNI. Nabava, dostava in vgradnja stebričkov kot npr. Streetlife’s Open Bollards, model OP-BOL-90-CT-GM ali enakovredno, fiksna pritrditev, material CorTen jeklo. Višina: 90 cm, Fi ca 7x10 cm
Vgradnja po navodilih tehničnih specifikacij proizvajalca in načrtu KA ter detajlih projekta</t>
  </si>
  <si>
    <t>STEBRIČKI SNEMLJIVI. Nabava, dostava in vgradnja stebričkov kot npr. Streetlife Open Bollards, model OP-BOLR-90-CT-GM ali enakovredno, snemljivi, material CorTen jeklo ali enakovredno, fiksna pritrditev, material CorTen jeklo. Višina: 90 cm, Fi ca 7x10 cm
Vgradnja po navodilih tehničnih specifikacij proizvajalca in načrtu KA ter detajlih projekta</t>
  </si>
  <si>
    <t>KOVINSKA VISOKA KORITA. Nabava, dostava in vgradnja kot npr. Streetlife Shrubtubs Square, model STUB-PL-90-180-90-CT ali ekvivalentno, glej detajl št. DT 13 PZI projekta načrta KA. V sklopu 'GREEN LAB' območja pridelovalnega vrta, se umesti 9 visokih korit za zasaditev začimbnic in jagodičevja. Korita so izdelana iz korten pločevine, z zapiganim robom, na skritih stojkah (kvadratni profili 30 x 30 mm) rahlo dvignjena od tal za potrebe odvajanja odvečne vode skozi odprtine v dnu korita. Korita so višine 90 cm, z dodatnim 3 cm odmikom od tal, širine 100 cm in dolžine 150 cm. Korita so lahko izdelana po meri ali dobavljena od primernega ponudnika urbane opreme iz corten jekla, kot npr. Streetlife.
Notranjost korita se zaščiti s plastjo stirodurja za izolacijo pred zmrzaljo, ter doda se plast hidrofilnega filca za boljše zadrževanje vode.
Vgradnja po navodilih tehničnih specifikacij proizvajalca in načrtu KA ter detajlih projekta</t>
  </si>
  <si>
    <t>POHODNA REŠETKA PREZRAČEVALNEGA JAŠKA GARAŽE. Nabava, dostava in vgradnja. Na zelenici, na meji z ureditvijo hribčkov, se prezračevalni jašek izpusta zraka iz podzemne garaže pokrije s pohodno rešetko. Rešetka je dimenzije 400 x 70 cm, zunanje mere betonskega jaška so 340 x 110 cm. Uporabi se pohodna rešetka kot npr. KLASIK 33 x 33 mm iz surovca, necinkano, narejena po meri v enem kosu. Detajl fiksiranja se doreče z izvajalcem pred samo vgradnjo.
Vgradnja po navodilih tehničnih specifikacij proizvajalca in načrtu KA ter detajlih projekta</t>
  </si>
  <si>
    <t xml:space="preserve">ROČAJ / DRŽALO Z VGRADNO LED LUČJO. Izdelava, dostava in vgradnja ročaja z vgrajeno LED lučjo. Ročaj se vgradi v sklopu ureditve stopnišča ter klančin na zahodni strani objekta v navezavi na Petkovškovo nabrežje. Držalo se uredi s stojkami na nizkem zidcu/dvignjenem robniku na razmejitvi med klančinami in stopniščem. Ročaj se izdela iz U profila 40/60/5 mm, vroče cinkano in prašno barvano v enako barvo kot fasada arhitekture - proti prašen premaz DB703HE (podobna barva brona) Izdelek TIGER. - ali - anodni kolekcijski bron iz izdelka ALESTA.
Detajl izvedbe ročaja in držala sta opisana na listu št. 10.33 v detajlih DT 18 in DT 19
Vgradnja po navodilih tehničnih specifikacij proizvajalca in načrtu KA ter detajlih projekta.
Ročaj iz U profila 40/60/5 mm, vroče cinkano in prašno barvano </t>
  </si>
  <si>
    <t>ROČAJ / DRŽALO .Izdelava, dostava in vgradnja. Držalo se vgradi v sklopu ureditve stopnišča na vzhodni strani objekta v navezavi na Petkovškovo nabrežje. Na vzhodni strani se držalo vgradi z montažo na parapetni zid uvoza v garažo, kjer držalo sledi poteku stopnic in podestov. Ročaj se izdela iz U profila 40/60/5 mm, vroče cinkano in prašno barvano v enako barvo kot fasada arhitekture - proti prašen premaz DB703HE (podobna barva brona) Izdelek TIGER. - ali - anodni kolekcijski bron iz izdelka ALESTA.
Detajl izvedbe ročaja in držala sta opisana na listu št. 10.33 v detajlih DT 18 in DT 19.
Vgradnja po navodilih tehničnih specifikacij proizvajalca in načrtu KA ter detajlih projekta.
Držalo iz U profila 40/60/5 mm, vroče cinkano in prašno barvano</t>
  </si>
  <si>
    <t>URBANA OPREMA SKUPAJ</t>
  </si>
  <si>
    <t>REKAPITULACIJA</t>
  </si>
  <si>
    <t xml:space="preserve">POPIS DEL ZA RAZPIS </t>
  </si>
  <si>
    <t xml:space="preserve">Objekt: </t>
  </si>
  <si>
    <t>CENTER ROG
S PRIPADAJOČO KOMUNALNO IN ZUNANJO UREDITVIJO</t>
  </si>
  <si>
    <t>Obseg del</t>
  </si>
  <si>
    <t>Rok oddaje/</t>
  </si>
  <si>
    <t>Odpiranje ponudb</t>
  </si>
  <si>
    <t>Investitor</t>
  </si>
  <si>
    <t>MESTNA OBČINA LJUBLJANA</t>
  </si>
  <si>
    <t>Mestni trg 1</t>
  </si>
  <si>
    <t>1000 Ljubljana</t>
  </si>
  <si>
    <t>Naročnik</t>
  </si>
  <si>
    <t>Ponudnik - izvajalec</t>
  </si>
  <si>
    <t xml:space="preserve"> </t>
  </si>
  <si>
    <t>Nepredvidena dela</t>
  </si>
  <si>
    <t>PROJEKT SKUPAJ:</t>
  </si>
  <si>
    <t>% DDV</t>
  </si>
  <si>
    <t>Ponudbena cena 
GOI z DDV</t>
  </si>
  <si>
    <t>Kraj in datum</t>
  </si>
  <si>
    <t xml:space="preserve">Žig in podpis </t>
  </si>
  <si>
    <t>investitor:</t>
  </si>
  <si>
    <t>MOL</t>
  </si>
  <si>
    <t>OPIS</t>
  </si>
  <si>
    <r>
      <rPr>
        <b/>
        <sz val="9"/>
        <color theme="1"/>
        <rFont val="Arial"/>
        <family val="2"/>
        <charset val="238"/>
      </rPr>
      <t>SKUPAJ CENA</t>
    </r>
    <r>
      <rPr>
        <b/>
        <sz val="10"/>
        <color theme="1"/>
        <rFont val="Arial"/>
        <family val="2"/>
        <charset val="238"/>
      </rPr>
      <t xml:space="preserve">
</t>
    </r>
    <r>
      <rPr>
        <b/>
        <sz val="9"/>
        <color theme="1"/>
        <rFont val="Arial"/>
        <family val="2"/>
        <charset val="238"/>
      </rPr>
      <t>(brez DDV)</t>
    </r>
  </si>
  <si>
    <t>URBANA OPREMA ZUNANJA UREDITEV SEVER - Trubarjeva</t>
  </si>
  <si>
    <t>Skupaj Urbana oprema</t>
  </si>
  <si>
    <t>URBANA OPREMA (brez DDV)   SKUPAJ</t>
  </si>
  <si>
    <t xml:space="preserve">
URBANA OPREMA
ZUNANJA UREDITEV SEVER
Trubarjeva
</t>
  </si>
  <si>
    <t xml:space="preserve">skupaj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</si>
</sst>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 [$EUR]"/>
    <numFmt numFmtId="166" formatCode="#,##0.00\ &quot;€&quot;"/>
  </numFmts>
  <fonts count="40">
    <font>
      <sz val="10"/>
      <name val="Arial CE"/>
      <charset val="238"/>
    </font>
    <font>
      <sz val="11"/>
      <color theme="1"/>
      <name val="Calibri"/>
      <family val="2"/>
      <charset val="238"/>
      <scheme val="minor"/>
    </font>
    <font>
      <b/>
      <sz val="11"/>
      <color theme="1"/>
      <name val="Calibri"/>
      <family val="2"/>
      <charset val="238"/>
      <scheme val="minor"/>
    </font>
    <font>
      <sz val="10"/>
      <name val="Arial"/>
      <family val="2"/>
      <charset val="238"/>
    </font>
    <font>
      <b/>
      <sz val="10"/>
      <color theme="0"/>
      <name val="Arial"/>
      <family val="2"/>
      <charset val="238"/>
    </font>
    <font>
      <sz val="10"/>
      <name val="Arial CE"/>
      <charset val="238"/>
    </font>
    <font>
      <sz val="10"/>
      <color theme="1"/>
      <name val="Arial Narrow"/>
      <family val="2"/>
    </font>
    <font>
      <b/>
      <sz val="10"/>
      <name val="Arial"/>
      <family val="2"/>
      <charset val="238"/>
    </font>
    <font>
      <sz val="10"/>
      <color theme="1"/>
      <name val="Arial"/>
      <family val="2"/>
      <charset val="238"/>
    </font>
    <font>
      <sz val="10"/>
      <color theme="0"/>
      <name val="Arial"/>
      <family val="2"/>
      <charset val="238"/>
    </font>
    <font>
      <b/>
      <sz val="10"/>
      <color theme="1"/>
      <name val="Arial"/>
      <family val="2"/>
      <charset val="238"/>
    </font>
    <font>
      <sz val="14"/>
      <name val="Arial"/>
      <family val="2"/>
      <charset val="238"/>
    </font>
    <font>
      <sz val="11"/>
      <color indexed="8"/>
      <name val="Arial"/>
      <family val="2"/>
      <charset val="238"/>
    </font>
    <font>
      <b/>
      <sz val="14"/>
      <color indexed="8"/>
      <name val="Arial"/>
      <family val="2"/>
      <charset val="238"/>
    </font>
    <font>
      <sz val="9"/>
      <color indexed="8"/>
      <name val="Arial"/>
      <family val="2"/>
      <charset val="238"/>
    </font>
    <font>
      <b/>
      <sz val="11"/>
      <color indexed="8"/>
      <name val="Arial"/>
      <family val="2"/>
      <charset val="238"/>
    </font>
    <font>
      <b/>
      <sz val="10"/>
      <color indexed="8"/>
      <name val="Arial"/>
      <family val="2"/>
      <charset val="238"/>
    </font>
    <font>
      <sz val="10"/>
      <name val="Arial CE"/>
      <family val="2"/>
      <charset val="238"/>
    </font>
    <font>
      <b/>
      <sz val="12"/>
      <color indexed="8"/>
      <name val="Arial"/>
      <family val="2"/>
      <charset val="238"/>
    </font>
    <font>
      <b/>
      <sz val="9"/>
      <name val="Arial"/>
      <family val="2"/>
      <charset val="238"/>
    </font>
    <font>
      <sz val="12"/>
      <color indexed="8"/>
      <name val="Arial"/>
      <family val="2"/>
      <charset val="238"/>
    </font>
    <font>
      <i/>
      <sz val="11"/>
      <color indexed="8"/>
      <name val="Arial"/>
      <family val="2"/>
      <charset val="238"/>
    </font>
    <font>
      <i/>
      <sz val="12"/>
      <color indexed="8"/>
      <name val="Arial"/>
      <family val="2"/>
      <charset val="238"/>
    </font>
    <font>
      <b/>
      <i/>
      <sz val="11"/>
      <color indexed="8"/>
      <name val="Arial"/>
      <family val="2"/>
      <charset val="238"/>
    </font>
    <font>
      <b/>
      <i/>
      <sz val="12"/>
      <color indexed="8"/>
      <name val="Arial"/>
      <family val="2"/>
      <charset val="238"/>
    </font>
    <font>
      <b/>
      <sz val="16"/>
      <color theme="1"/>
      <name val="Calibri"/>
      <family val="2"/>
      <charset val="238"/>
      <scheme val="minor"/>
    </font>
    <font>
      <b/>
      <sz val="10"/>
      <color theme="0"/>
      <name val="Arial Narrow"/>
      <family val="2"/>
    </font>
    <font>
      <b/>
      <sz val="9"/>
      <color theme="1"/>
      <name val="Arial"/>
      <family val="2"/>
      <charset val="238"/>
    </font>
    <font>
      <b/>
      <sz val="11"/>
      <name val="Arial"/>
      <family val="2"/>
      <charset val="238"/>
    </font>
    <font>
      <sz val="11"/>
      <name val="Arial"/>
      <family val="2"/>
      <charset val="238"/>
    </font>
    <font>
      <sz val="10"/>
      <name val="SLO Arial"/>
      <family val="2"/>
    </font>
    <font>
      <b/>
      <sz val="10"/>
      <name val="Arial CE"/>
      <family val="2"/>
      <charset val="238"/>
    </font>
    <font>
      <b/>
      <sz val="11"/>
      <name val="Arial CE"/>
      <family val="2"/>
      <charset val="238"/>
    </font>
    <font>
      <sz val="11"/>
      <name val="SLO Arial"/>
      <family val="2"/>
    </font>
    <font>
      <b/>
      <sz val="11"/>
      <color theme="0"/>
      <name val="Arial Narrow"/>
      <family val="2"/>
    </font>
    <font>
      <sz val="11"/>
      <color theme="1"/>
      <name val="Arial Narrow"/>
      <family val="2"/>
    </font>
    <font>
      <b/>
      <sz val="11"/>
      <color theme="1"/>
      <name val="Arial Narrow"/>
      <family val="2"/>
    </font>
    <font>
      <b/>
      <sz val="11"/>
      <color theme="1"/>
      <name val="Arial Narrow"/>
      <family val="2"/>
      <charset val="238"/>
    </font>
    <font>
      <sz val="10"/>
      <color theme="1"/>
      <name val="Arial Narrow"/>
      <family val="2"/>
      <charset val="238"/>
    </font>
    <font>
      <b/>
      <sz val="10"/>
      <color theme="1"/>
      <name val="Arial Narrow"/>
      <family val="2"/>
    </font>
  </fonts>
  <fills count="7">
    <fill>
      <patternFill patternType="none"/>
    </fill>
    <fill>
      <patternFill patternType="gray125"/>
    </fill>
    <fill>
      <patternFill patternType="solid">
        <fgColor rgb="FF00B050"/>
        <bgColor indexed="64"/>
      </patternFill>
    </fill>
    <fill>
      <patternFill patternType="solid">
        <fgColor indexed="43"/>
        <bgColor indexed="64"/>
      </patternFill>
    </fill>
    <fill>
      <patternFill patternType="solid">
        <fgColor indexed="22"/>
        <bgColor indexed="64"/>
      </patternFill>
    </fill>
    <fill>
      <patternFill patternType="solid">
        <fgColor theme="5" tint="0.79998168889431442"/>
        <bgColor indexed="64"/>
      </patternFill>
    </fill>
    <fill>
      <patternFill patternType="solid">
        <fgColor theme="0" tint="-0.14999847407452621"/>
        <bgColor indexed="64"/>
      </patternFill>
    </fill>
  </fills>
  <borders count="1">
    <border>
      <left/>
      <right/>
      <top/>
      <bottom/>
      <diagonal/>
    </border>
  </borders>
  <cellStyleXfs count="9">
    <xf numFmtId="0" fontId="0" fillId="0" borderId="0"/>
    <xf numFmtId="164" fontId="5" fillId="0" borderId="0" applyFont="0" applyFill="0" applyBorder="0" applyAlignment="0" applyProtection="0"/>
    <xf numFmtId="0" fontId="3" fillId="0" borderId="0"/>
    <xf numFmtId="0" fontId="8" fillId="0" borderId="0"/>
    <xf numFmtId="0" fontId="12" fillId="0" borderId="0"/>
    <xf numFmtId="0" fontId="1" fillId="0" borderId="0"/>
    <xf numFmtId="0" fontId="1" fillId="0" borderId="0"/>
    <xf numFmtId="164" fontId="1" fillId="0" borderId="0" applyFont="0" applyFill="0" applyBorder="0" applyAlignment="0" applyProtection="0"/>
    <xf numFmtId="0" fontId="3" fillId="0" borderId="0"/>
  </cellStyleXfs>
  <cellXfs count="102">
    <xf numFmtId="0" fontId="0" fillId="0" borderId="0" xfId="0"/>
    <xf numFmtId="49" fontId="4" fillId="2" borderId="0" xfId="2" applyNumberFormat="1" applyFont="1" applyFill="1" applyAlignment="1">
      <alignment horizontal="left" vertical="top"/>
    </xf>
    <xf numFmtId="49" fontId="4" fillId="2" borderId="0" xfId="1" quotePrefix="1" applyNumberFormat="1" applyFont="1" applyFill="1" applyBorder="1" applyAlignment="1" applyProtection="1">
      <alignment horizontal="left" vertical="top"/>
    </xf>
    <xf numFmtId="0" fontId="6" fillId="0" borderId="0" xfId="0" applyFont="1" applyAlignment="1">
      <alignment horizontal="center"/>
    </xf>
    <xf numFmtId="4" fontId="3" fillId="0" borderId="0" xfId="0" applyNumberFormat="1" applyFont="1" applyAlignment="1">
      <alignment horizontal="left"/>
    </xf>
    <xf numFmtId="4" fontId="3" fillId="0" borderId="0" xfId="0" applyNumberFormat="1" applyFont="1" applyAlignment="1" applyProtection="1">
      <alignment horizontal="center"/>
      <protection locked="0"/>
    </xf>
    <xf numFmtId="4" fontId="3" fillId="0" borderId="0" xfId="0" applyNumberFormat="1" applyFont="1" applyAlignment="1">
      <alignment horizontal="right"/>
    </xf>
    <xf numFmtId="0" fontId="3" fillId="0" borderId="0" xfId="0" applyFont="1"/>
    <xf numFmtId="49" fontId="7" fillId="0" borderId="0" xfId="2" applyNumberFormat="1" applyFont="1" applyAlignment="1">
      <alignment horizontal="left" vertical="top"/>
    </xf>
    <xf numFmtId="49" fontId="7" fillId="0" borderId="0" xfId="1" quotePrefix="1" applyNumberFormat="1" applyFont="1" applyFill="1" applyBorder="1" applyAlignment="1" applyProtection="1">
      <alignment horizontal="left" vertical="top"/>
    </xf>
    <xf numFmtId="0" fontId="3" fillId="0" borderId="0" xfId="2" applyAlignment="1">
      <alignment horizontal="right"/>
    </xf>
    <xf numFmtId="0" fontId="3" fillId="0" borderId="0" xfId="0" applyFont="1" applyAlignment="1">
      <alignment horizontal="left"/>
    </xf>
    <xf numFmtId="0" fontId="3" fillId="0" borderId="0" xfId="0" applyFont="1" applyAlignment="1" applyProtection="1">
      <alignment horizontal="center"/>
      <protection locked="0"/>
    </xf>
    <xf numFmtId="0" fontId="4" fillId="2" borderId="0" xfId="0" applyFont="1" applyFill="1" applyAlignment="1">
      <alignment horizontal="left" vertical="top"/>
    </xf>
    <xf numFmtId="0" fontId="8" fillId="0" borderId="0" xfId="0" applyFont="1" applyAlignment="1">
      <alignment horizontal="left" vertical="top" wrapText="1"/>
    </xf>
    <xf numFmtId="0" fontId="8" fillId="0" borderId="0" xfId="0" applyFont="1" applyAlignment="1">
      <alignment horizontal="center"/>
    </xf>
    <xf numFmtId="0" fontId="4" fillId="0" borderId="0" xfId="0" applyFont="1" applyAlignment="1">
      <alignment horizontal="left" vertical="top"/>
    </xf>
    <xf numFmtId="0" fontId="3" fillId="2" borderId="0" xfId="0" applyFont="1" applyFill="1" applyAlignment="1">
      <alignment horizontal="left"/>
    </xf>
    <xf numFmtId="0" fontId="3" fillId="2" borderId="0" xfId="0" applyFont="1" applyFill="1" applyAlignment="1" applyProtection="1">
      <alignment horizontal="center"/>
      <protection locked="0"/>
    </xf>
    <xf numFmtId="4" fontId="4" fillId="2" borderId="0" xfId="0" applyNumberFormat="1" applyFont="1" applyFill="1"/>
    <xf numFmtId="4" fontId="3" fillId="0" borderId="0" xfId="0" applyNumberFormat="1" applyFont="1"/>
    <xf numFmtId="0" fontId="9" fillId="2" borderId="0" xfId="0" applyFont="1" applyFill="1" applyAlignment="1">
      <alignment horizontal="center"/>
    </xf>
    <xf numFmtId="0" fontId="9" fillId="0" borderId="0" xfId="2" applyFont="1" applyAlignment="1">
      <alignment horizontal="right"/>
    </xf>
    <xf numFmtId="0" fontId="9" fillId="0" borderId="0" xfId="0" applyFont="1" applyAlignment="1">
      <alignment horizontal="center"/>
    </xf>
    <xf numFmtId="49" fontId="4" fillId="0" borderId="0" xfId="2" applyNumberFormat="1" applyFont="1" applyAlignment="1">
      <alignment horizontal="left" vertical="top"/>
    </xf>
    <xf numFmtId="49" fontId="4" fillId="0" borderId="0" xfId="1" quotePrefix="1" applyNumberFormat="1" applyFont="1" applyFill="1" applyBorder="1" applyAlignment="1" applyProtection="1">
      <alignment horizontal="left" vertical="top"/>
    </xf>
    <xf numFmtId="4" fontId="4" fillId="0" borderId="0" xfId="0" applyNumberFormat="1" applyFont="1"/>
    <xf numFmtId="0" fontId="8" fillId="0" borderId="0" xfId="0" quotePrefix="1" applyFont="1" applyAlignment="1">
      <alignment horizontal="left" vertical="top" wrapText="1"/>
    </xf>
    <xf numFmtId="0" fontId="11" fillId="0" borderId="0" xfId="0" applyFont="1"/>
    <xf numFmtId="0" fontId="11" fillId="0" borderId="0" xfId="0" applyFont="1" applyAlignment="1">
      <alignment horizontal="left"/>
    </xf>
    <xf numFmtId="0" fontId="11" fillId="0" borderId="0" xfId="0" applyFont="1" applyAlignment="1" applyProtection="1">
      <alignment horizontal="center"/>
      <protection locked="0"/>
    </xf>
    <xf numFmtId="0" fontId="1" fillId="0" borderId="0" xfId="5"/>
    <xf numFmtId="0" fontId="1" fillId="0" borderId="0" xfId="5" applyAlignment="1">
      <alignment vertical="center"/>
    </xf>
    <xf numFmtId="49" fontId="1" fillId="0" borderId="0" xfId="5" applyNumberFormat="1" applyAlignment="1">
      <alignment horizontal="center"/>
    </xf>
    <xf numFmtId="49" fontId="3" fillId="0" borderId="0" xfId="5" applyNumberFormat="1" applyFont="1" applyAlignment="1">
      <alignment horizontal="center"/>
    </xf>
    <xf numFmtId="0" fontId="3" fillId="0" borderId="0" xfId="5" applyFont="1" applyAlignment="1">
      <alignment horizontal="center" vertical="center" wrapText="1"/>
    </xf>
    <xf numFmtId="166" fontId="2" fillId="0" borderId="0" xfId="5" applyNumberFormat="1" applyFont="1" applyAlignment="1">
      <alignment horizontal="center" vertical="center"/>
    </xf>
    <xf numFmtId="0" fontId="3" fillId="0" borderId="0" xfId="5" applyFont="1" applyAlignment="1">
      <alignment horizontal="center" vertical="top" wrapText="1"/>
    </xf>
    <xf numFmtId="166" fontId="1" fillId="0" borderId="0" xfId="5" applyNumberFormat="1" applyAlignment="1">
      <alignment horizontal="center"/>
    </xf>
    <xf numFmtId="49" fontId="7" fillId="0" borderId="0" xfId="5" applyNumberFormat="1" applyFont="1" applyAlignment="1">
      <alignment horizontal="center"/>
    </xf>
    <xf numFmtId="0" fontId="25" fillId="0" borderId="0" xfId="5" applyFont="1"/>
    <xf numFmtId="166" fontId="2" fillId="5" borderId="0" xfId="5" applyNumberFormat="1" applyFont="1" applyFill="1" applyAlignment="1">
      <alignment horizontal="center" vertical="center"/>
    </xf>
    <xf numFmtId="49" fontId="7" fillId="0" borderId="0" xfId="5" applyNumberFormat="1" applyFont="1" applyAlignment="1">
      <alignment horizontal="left" wrapText="1"/>
    </xf>
    <xf numFmtId="166" fontId="1" fillId="0" borderId="0" xfId="5" applyNumberFormat="1"/>
    <xf numFmtId="0" fontId="26" fillId="0" borderId="0" xfId="5" applyFont="1" applyAlignment="1">
      <alignment horizontal="left" vertical="top"/>
    </xf>
    <xf numFmtId="49" fontId="1" fillId="0" borderId="0" xfId="6" applyNumberFormat="1" applyAlignment="1">
      <alignment horizontal="center"/>
    </xf>
    <xf numFmtId="0" fontId="28" fillId="0" borderId="0" xfId="6" applyFont="1" applyAlignment="1">
      <alignment horizontal="center" vertical="top" wrapText="1"/>
    </xf>
    <xf numFmtId="0" fontId="29" fillId="0" borderId="0" xfId="6" applyFont="1" applyAlignment="1">
      <alignment horizontal="center" vertical="top" wrapText="1"/>
    </xf>
    <xf numFmtId="0" fontId="1" fillId="0" borderId="0" xfId="6"/>
    <xf numFmtId="0" fontId="1" fillId="0" borderId="0" xfId="6" applyAlignment="1">
      <alignment horizontal="center"/>
    </xf>
    <xf numFmtId="0" fontId="30" fillId="0" borderId="0" xfId="8" applyFont="1" applyAlignment="1">
      <alignment horizontal="right"/>
    </xf>
    <xf numFmtId="166" fontId="28" fillId="0" borderId="0" xfId="5" applyNumberFormat="1" applyFont="1"/>
    <xf numFmtId="49" fontId="31" fillId="0" borderId="0" xfId="2" applyNumberFormat="1" applyFont="1" applyAlignment="1">
      <alignment horizontal="left" vertical="top"/>
    </xf>
    <xf numFmtId="49" fontId="7" fillId="0" borderId="0" xfId="7" quotePrefix="1" applyNumberFormat="1" applyFont="1" applyFill="1" applyBorder="1" applyAlignment="1" applyProtection="1">
      <alignment horizontal="left" vertical="top"/>
    </xf>
    <xf numFmtId="49" fontId="32" fillId="0" borderId="0" xfId="2" applyNumberFormat="1" applyFont="1" applyAlignment="1">
      <alignment horizontal="left" vertical="top"/>
    </xf>
    <xf numFmtId="49" fontId="28" fillId="0" borderId="0" xfId="7" quotePrefix="1" applyNumberFormat="1" applyFont="1" applyFill="1" applyBorder="1" applyAlignment="1" applyProtection="1">
      <alignment horizontal="left" vertical="top"/>
    </xf>
    <xf numFmtId="0" fontId="33" fillId="0" borderId="0" xfId="8" applyFont="1" applyAlignment="1">
      <alignment horizontal="right"/>
    </xf>
    <xf numFmtId="0" fontId="6" fillId="0" borderId="0" xfId="5" applyFont="1" applyAlignment="1">
      <alignment horizontal="left" vertical="top"/>
    </xf>
    <xf numFmtId="166" fontId="6" fillId="0" borderId="0" xfId="5" applyNumberFormat="1" applyFont="1" applyAlignment="1">
      <alignment horizontal="center"/>
    </xf>
    <xf numFmtId="166" fontId="38" fillId="0" borderId="0" xfId="5" applyNumberFormat="1" applyFont="1" applyAlignment="1">
      <alignment horizontal="center"/>
    </xf>
    <xf numFmtId="166" fontId="6" fillId="0" borderId="0" xfId="5" applyNumberFormat="1" applyFont="1" applyAlignment="1">
      <alignment horizontal="right"/>
    </xf>
    <xf numFmtId="166" fontId="39" fillId="0" borderId="0" xfId="5" applyNumberFormat="1" applyFont="1" applyAlignment="1">
      <alignment horizontal="right"/>
    </xf>
    <xf numFmtId="0" fontId="34" fillId="6" borderId="0" xfId="5" applyFont="1" applyFill="1" applyAlignment="1">
      <alignment horizontal="left" vertical="top"/>
    </xf>
    <xf numFmtId="0" fontId="37" fillId="6" borderId="0" xfId="5" quotePrefix="1" applyFont="1" applyFill="1" applyAlignment="1">
      <alignment horizontal="left" vertical="top"/>
    </xf>
    <xf numFmtId="166" fontId="35" fillId="6" borderId="0" xfId="5" applyNumberFormat="1" applyFont="1" applyFill="1" applyAlignment="1">
      <alignment horizontal="right"/>
    </xf>
    <xf numFmtId="166" fontId="36" fillId="6" borderId="0" xfId="5" applyNumberFormat="1" applyFont="1" applyFill="1" applyAlignment="1">
      <alignment horizontal="right"/>
    </xf>
    <xf numFmtId="0" fontId="12" fillId="0" borderId="0" xfId="4"/>
    <xf numFmtId="0" fontId="13" fillId="0" borderId="0" xfId="4" applyFont="1" applyAlignment="1">
      <alignment vertical="center"/>
    </xf>
    <xf numFmtId="0" fontId="14" fillId="0" borderId="0" xfId="4" applyFont="1" applyAlignment="1">
      <alignment vertical="center"/>
    </xf>
    <xf numFmtId="0" fontId="14" fillId="0" borderId="0" xfId="4" applyFont="1"/>
    <xf numFmtId="0" fontId="12" fillId="3" borderId="0" xfId="4" applyFill="1"/>
    <xf numFmtId="0" fontId="16" fillId="0" borderId="0" xfId="4" applyFont="1"/>
    <xf numFmtId="0" fontId="17" fillId="0" borderId="0" xfId="5" applyFont="1" applyAlignment="1">
      <alignment horizontal="left"/>
    </xf>
    <xf numFmtId="4" fontId="17" fillId="0" borderId="0" xfId="5" applyNumberFormat="1" applyFont="1"/>
    <xf numFmtId="0" fontId="18" fillId="0" borderId="0" xfId="4" applyFont="1"/>
    <xf numFmtId="0" fontId="16" fillId="0" borderId="0" xfId="4" applyFont="1" applyAlignment="1">
      <alignment horizontal="right"/>
    </xf>
    <xf numFmtId="0" fontId="19" fillId="0" borderId="0" xfId="4" applyFont="1" applyAlignment="1">
      <alignment horizontal="right"/>
    </xf>
    <xf numFmtId="0" fontId="15" fillId="0" borderId="0" xfId="4" applyFont="1"/>
    <xf numFmtId="165" fontId="20" fillId="0" borderId="0" xfId="4" applyNumberFormat="1" applyFont="1"/>
    <xf numFmtId="9" fontId="14" fillId="0" borderId="0" xfId="4" applyNumberFormat="1" applyFont="1"/>
    <xf numFmtId="165" fontId="18" fillId="0" borderId="0" xfId="4" applyNumberFormat="1" applyFont="1"/>
    <xf numFmtId="0" fontId="21" fillId="0" borderId="0" xfId="4" applyFont="1"/>
    <xf numFmtId="10" fontId="21" fillId="0" borderId="0" xfId="4" applyNumberFormat="1" applyFont="1" applyAlignment="1">
      <alignment horizontal="center"/>
    </xf>
    <xf numFmtId="165" fontId="22" fillId="0" borderId="0" xfId="4" applyNumberFormat="1" applyFont="1"/>
    <xf numFmtId="165" fontId="12" fillId="0" borderId="0" xfId="4" applyNumberFormat="1"/>
    <xf numFmtId="0" fontId="23" fillId="0" borderId="0" xfId="4" applyFont="1" applyAlignment="1">
      <alignment horizontal="left" vertical="top"/>
    </xf>
    <xf numFmtId="165" fontId="24" fillId="0" borderId="0" xfId="4" applyNumberFormat="1" applyFont="1"/>
    <xf numFmtId="0" fontId="12" fillId="4" borderId="0" xfId="4" applyFill="1"/>
    <xf numFmtId="0" fontId="16" fillId="4" borderId="0" xfId="4" applyFont="1" applyFill="1" applyAlignment="1">
      <alignment vertical="top" wrapText="1"/>
    </xf>
    <xf numFmtId="0" fontId="1" fillId="4" borderId="0" xfId="5" applyFill="1" applyAlignment="1">
      <alignment vertical="top" wrapText="1"/>
    </xf>
    <xf numFmtId="0" fontId="12" fillId="4" borderId="0" xfId="4" applyFill="1" applyAlignment="1">
      <alignment vertical="top" wrapText="1"/>
    </xf>
    <xf numFmtId="0" fontId="13" fillId="0" borderId="0" xfId="4" applyFont="1" applyAlignment="1">
      <alignment vertical="center"/>
    </xf>
    <xf numFmtId="0" fontId="1" fillId="0" borderId="0" xfId="5" applyAlignment="1">
      <alignment vertical="center"/>
    </xf>
    <xf numFmtId="0" fontId="15" fillId="0" borderId="0" xfId="4" applyFont="1" applyAlignment="1">
      <alignment vertical="center" wrapText="1"/>
    </xf>
    <xf numFmtId="0" fontId="1" fillId="0" borderId="0" xfId="5" applyAlignment="1">
      <alignment vertical="center" wrapText="1"/>
    </xf>
    <xf numFmtId="0" fontId="16" fillId="0" borderId="0" xfId="4" applyFont="1" applyAlignment="1">
      <alignment vertical="center"/>
    </xf>
    <xf numFmtId="0" fontId="2" fillId="0" borderId="0" xfId="5" applyFont="1" applyAlignment="1">
      <alignment vertical="center"/>
    </xf>
    <xf numFmtId="0" fontId="7" fillId="0" borderId="0" xfId="4" applyFont="1" applyAlignment="1">
      <alignment horizontal="center" wrapText="1"/>
    </xf>
    <xf numFmtId="0" fontId="17" fillId="0" borderId="0" xfId="5" applyFont="1" applyAlignment="1">
      <alignment horizontal="left"/>
    </xf>
    <xf numFmtId="4" fontId="17" fillId="0" borderId="0" xfId="5" applyNumberFormat="1" applyFont="1"/>
    <xf numFmtId="0" fontId="10" fillId="0" borderId="0" xfId="5" applyFont="1" applyAlignment="1">
      <alignment horizontal="center" vertical="center"/>
    </xf>
    <xf numFmtId="166" fontId="10" fillId="0" borderId="0" xfId="5" applyNumberFormat="1" applyFont="1" applyAlignment="1">
      <alignment horizontal="center" vertical="center" wrapText="1"/>
    </xf>
  </cellXfs>
  <cellStyles count="9">
    <cellStyle name="Millares" xfId="1" builtinId="3"/>
    <cellStyle name="Navadno 10 3 2" xfId="5" xr:uid="{3F738ABF-226E-49AA-B097-F115DEEF2BF0}"/>
    <cellStyle name="Navadno 17" xfId="6" xr:uid="{E2E3CE3D-7A9A-4A21-A2E5-9773D34212A3}"/>
    <cellStyle name="Navadno 4 2 5 2" xfId="3" xr:uid="{B0594D41-8107-40A4-96DD-97BB7C716A70}"/>
    <cellStyle name="Navadno_EINLEITUNGSSEITE" xfId="4" xr:uid="{57A2286F-D5DB-483A-B9A9-A08A65E5EE11}"/>
    <cellStyle name="Normal" xfId="0" builtinId="0"/>
    <cellStyle name="Normal_I-BREZOV 2" xfId="8" xr:uid="{2B50DA59-ABEF-4730-8C9E-D5CA6A8F3B79}"/>
    <cellStyle name="Normal_Kino Siska_predr_ZU" xfId="2" xr:uid="{C1EE8CA9-63A8-4E35-8714-A6C00783B230}"/>
    <cellStyle name="Vejica 10" xfId="7" xr:uid="{6B4998FD-07E4-438D-8FCB-5BAC0DB735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BojanD\Desktop\RAKOVA-jel&#353;a%20II\RJ_POP_oddaja_180320\2020_PREDRA&#268;UN_RJ_PZ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naslovna"/>
      <sheetName val="SPLOŠNA+POSEBNA_DOLOČILA"/>
      <sheetName val="Rekapitulacija-GOI"/>
      <sheetName val="I.Rekap.-PRIPR.+RUŠ. DELA"/>
      <sheetName val="I.1.PRIPR. DELA"/>
      <sheetName val="I.2.RUŠIT. DELA"/>
      <sheetName val="II.Rekap.-GO dela"/>
      <sheetName val="II.1.MONIT.-vpliv. obm."/>
      <sheetName val="II.2.ZEMELJSKA DELA"/>
      <sheetName val="II.3.MONIT.-sprem. gr."/>
      <sheetName val="II.4.PILOTI_gl.tem."/>
      <sheetName val="II.5.TEMELJI"/>
      <sheetName val="II.6.BETON. DELA"/>
      <sheetName val="II.7.TESAR. DELA"/>
      <sheetName val="II.8.ZIDAR. DELA"/>
      <sheetName val="II.9.ODV. STREH-A,B"/>
      <sheetName val="II.10.ODV. STREH-C"/>
      <sheetName val="II.11.SANIT. KABINE"/>
      <sheetName val="II.12.KLJUČ. DELA"/>
      <sheetName val="II.13. KROV.-KLEP. DELA"/>
      <sheetName val="II.14.SUHOMONT. DELA"/>
      <sheetName val="II.15.STAVBNO_POH."/>
      <sheetName val="II.16.FASADE"/>
      <sheetName val="II.17.TERACO"/>
      <sheetName val="II.18.KERAM. DELA"/>
      <sheetName val="II.19.PARKET. DELA "/>
      <sheetName val="II.20..SLIKOPL. DELA"/>
      <sheetName val="II.21.DVIGALA+OSTALO"/>
      <sheetName val="III.ZUN. UREDITEV"/>
      <sheetName val="IV.tip. ZUN. OPREMA"/>
      <sheetName val="V.Rekap.-HORTIKULTURA"/>
      <sheetName val="V.1.HORTIKUL.-obm.P"/>
      <sheetName val="V.2.HORTIKUL.-obm.A+B"/>
      <sheetName val="V.3.HORTIKUL.-obm.C"/>
      <sheetName val="VI.ZUN. VODOVOD"/>
      <sheetName val="VII.ODPADNA_KANAL."/>
      <sheetName val="VIII.MET.KANAL.-M1,M2 "/>
      <sheetName val="IX.MET.KANAL.-prikl."/>
      <sheetName val="X.EKK-I.faza"/>
      <sheetName val="XI.Rekap.-PLINOVODI"/>
      <sheetName val="XI.1.PLIN-N17450"/>
      <sheetName val="XI.2.PLIN-N17451"/>
      <sheetName val="XI.3.PLIN-priklj."/>
      <sheetName val="XII.Rekap.-STROJNE INSTAL."/>
      <sheetName val="vodovod. prikl.-obj.C"/>
      <sheetName val="voda+kanal.-obj.C "/>
      <sheetName val="ogrevanje-obj.C"/>
      <sheetName val="prezr.-obj.C"/>
      <sheetName val="hlajenje-obj.C"/>
      <sheetName val="plin-obj.C"/>
      <sheetName val="splošno-obj.C"/>
      <sheetName val="Vodovod. prikl.-RJ-II"/>
      <sheetName val="vodovod+kanal.-RJ-II"/>
      <sheetName val="ogrevanje-RJ-II"/>
      <sheetName val="prezr.-RJ-II"/>
      <sheetName val="hlajenje-RJ-II"/>
      <sheetName val="plin-RJ-II"/>
      <sheetName val="splošno-RJ-II"/>
      <sheetName val="XIII.Rekap.-ELEKT. INST"/>
      <sheetName val="INŠTALACIJE"/>
      <sheetName val="INŠTAL. OPREMA"/>
      <sheetName val="RAZSVETLJAVA"/>
      <sheetName val="VARNOSTNA_RAZSV."/>
      <sheetName val="STIKALNI_BLOKI"/>
      <sheetName val="POZIVNE_NAPRAVE"/>
      <sheetName val="TKK_NAPRAVE"/>
      <sheetName val="ANTENSKA_NAPRAVA"/>
      <sheetName val="EI za STROJ. INŠTAL."/>
      <sheetName val="STRELOVOD"/>
      <sheetName val="OSTALO"/>
      <sheetName val="XIV.1.TRAFO POST.-EL.Lj."/>
      <sheetName val="XIV-2.EKK-II.faza-EL.Lj."/>
      <sheetName val="XV.1.TKK-Telekom"/>
      <sheetName val="XV.2.TKK-Telemach"/>
      <sheetName val="XV.3.TKK-Gratel"/>
    </sheetNames>
    <sheetDataSet>
      <sheetData sheetId="0"/>
      <sheetData sheetId="1"/>
      <sheetData sheetId="2"/>
      <sheetData sheetId="3"/>
      <sheetData sheetId="4">
        <row r="52">
          <cell r="F52">
            <v>0</v>
          </cell>
        </row>
      </sheetData>
      <sheetData sheetId="5">
        <row r="38">
          <cell r="R38">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48">
          <cell r="P248">
            <v>0</v>
          </cell>
        </row>
      </sheetData>
      <sheetData sheetId="29">
        <row r="40">
          <cell r="P40">
            <v>0</v>
          </cell>
        </row>
      </sheetData>
      <sheetData sheetId="30">
        <row r="13">
          <cell r="E13">
            <v>0</v>
          </cell>
        </row>
      </sheetData>
      <sheetData sheetId="31"/>
      <sheetData sheetId="32"/>
      <sheetData sheetId="33"/>
      <sheetData sheetId="34">
        <row r="13">
          <cell r="F13">
            <v>0</v>
          </cell>
        </row>
      </sheetData>
      <sheetData sheetId="35">
        <row r="12">
          <cell r="F12">
            <v>0</v>
          </cell>
        </row>
      </sheetData>
      <sheetData sheetId="36">
        <row r="14">
          <cell r="F14">
            <v>0</v>
          </cell>
        </row>
      </sheetData>
      <sheetData sheetId="37">
        <row r="11">
          <cell r="F11">
            <v>0</v>
          </cell>
        </row>
      </sheetData>
      <sheetData sheetId="38">
        <row r="11">
          <cell r="F11">
            <v>0</v>
          </cell>
        </row>
      </sheetData>
      <sheetData sheetId="39">
        <row r="24">
          <cell r="G24">
            <v>0</v>
          </cell>
        </row>
      </sheetData>
      <sheetData sheetId="40"/>
      <sheetData sheetId="41"/>
      <sheetData sheetId="42"/>
      <sheetData sheetId="43">
        <row r="31">
          <cell r="F31">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2">
          <cell r="E22">
            <v>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A741C-BDE4-4FC3-B4B5-CE9C7C86B0CB}">
  <sheetPr>
    <tabColor rgb="FFC00000"/>
    <pageSetUpPr fitToPage="1"/>
  </sheetPr>
  <dimension ref="A1:E45"/>
  <sheetViews>
    <sheetView tabSelected="1" view="pageBreakPreview" topLeftCell="A20" zoomScaleNormal="100" zoomScaleSheetLayoutView="100" workbookViewId="0">
      <selection activeCell="A20" sqref="A1:XFD1048576"/>
    </sheetView>
  </sheetViews>
  <sheetFormatPr baseColWidth="10" defaultColWidth="9.109375" defaultRowHeight="14.4"/>
  <cols>
    <col min="1" max="1" width="20.6640625" style="66" customWidth="1"/>
    <col min="2" max="2" width="19.6640625" style="66" customWidth="1"/>
    <col min="3" max="3" width="22.6640625" style="66" customWidth="1"/>
    <col min="4" max="4" width="3.6640625" style="66" customWidth="1"/>
    <col min="5" max="5" width="22.6640625" style="66" customWidth="1"/>
    <col min="6" max="16384" width="9.109375" style="31"/>
  </cols>
  <sheetData>
    <row r="1" spans="1:5" ht="17.399999999999999">
      <c r="B1" s="91" t="s">
        <v>33</v>
      </c>
      <c r="C1" s="91"/>
      <c r="D1" s="91"/>
      <c r="E1" s="92"/>
    </row>
    <row r="2" spans="1:5" ht="63.75" customHeight="1">
      <c r="A2" s="68" t="s">
        <v>34</v>
      </c>
      <c r="B2" s="93" t="s">
        <v>35</v>
      </c>
      <c r="C2" s="94"/>
      <c r="D2" s="94"/>
      <c r="E2" s="94"/>
    </row>
    <row r="3" spans="1:5" ht="17.399999999999999">
      <c r="B3" s="67"/>
      <c r="C3" s="67"/>
      <c r="D3" s="67"/>
      <c r="E3" s="32"/>
    </row>
    <row r="4" spans="1:5">
      <c r="A4" s="69" t="s">
        <v>36</v>
      </c>
      <c r="B4" s="95" t="s">
        <v>56</v>
      </c>
      <c r="C4" s="96"/>
      <c r="D4" s="96"/>
      <c r="E4" s="96"/>
    </row>
    <row r="5" spans="1:5" ht="74.25" customHeight="1">
      <c r="A5" s="69"/>
      <c r="B5" s="97"/>
      <c r="C5" s="97"/>
      <c r="D5" s="97"/>
      <c r="E5" s="97"/>
    </row>
    <row r="6" spans="1:5">
      <c r="A6" s="69" t="s">
        <v>37</v>
      </c>
      <c r="B6" s="70"/>
    </row>
    <row r="7" spans="1:5">
      <c r="A7" s="69"/>
    </row>
    <row r="8" spans="1:5">
      <c r="A8" s="69"/>
      <c r="B8" s="71"/>
    </row>
    <row r="9" spans="1:5">
      <c r="A9" s="69"/>
      <c r="B9" s="71"/>
    </row>
    <row r="10" spans="1:5">
      <c r="A10" s="69"/>
      <c r="B10" s="71"/>
    </row>
    <row r="11" spans="1:5">
      <c r="A11" s="69" t="s">
        <v>38</v>
      </c>
      <c r="B11" s="70"/>
    </row>
    <row r="12" spans="1:5">
      <c r="A12" s="69"/>
    </row>
    <row r="13" spans="1:5">
      <c r="A13" s="69" t="s">
        <v>39</v>
      </c>
      <c r="B13" s="71" t="s">
        <v>40</v>
      </c>
      <c r="C13" s="71"/>
      <c r="D13" s="71"/>
    </row>
    <row r="14" spans="1:5">
      <c r="A14" s="69"/>
      <c r="B14" s="71" t="s">
        <v>41</v>
      </c>
      <c r="C14" s="71"/>
      <c r="D14" s="71"/>
    </row>
    <row r="15" spans="1:5">
      <c r="A15" s="69"/>
      <c r="B15" s="71" t="s">
        <v>42</v>
      </c>
      <c r="C15" s="71"/>
      <c r="D15" s="71"/>
    </row>
    <row r="16" spans="1:5">
      <c r="A16" s="69"/>
      <c r="B16" s="71"/>
      <c r="C16" s="71"/>
      <c r="D16" s="71"/>
    </row>
    <row r="17" spans="1:5">
      <c r="A17" s="69"/>
      <c r="B17" s="98"/>
      <c r="C17" s="99"/>
      <c r="D17" s="99"/>
      <c r="E17" s="99"/>
    </row>
    <row r="18" spans="1:5">
      <c r="A18" s="69"/>
      <c r="B18" s="98"/>
      <c r="C18" s="99"/>
      <c r="D18" s="99"/>
      <c r="E18" s="99"/>
    </row>
    <row r="19" spans="1:5">
      <c r="A19" s="69"/>
      <c r="B19" s="72"/>
      <c r="C19" s="73"/>
      <c r="D19" s="73"/>
      <c r="E19" s="73"/>
    </row>
    <row r="20" spans="1:5">
      <c r="A20" s="69" t="s">
        <v>43</v>
      </c>
      <c r="B20" s="71" t="s">
        <v>40</v>
      </c>
      <c r="C20" s="71"/>
      <c r="D20" s="71"/>
    </row>
    <row r="21" spans="1:5">
      <c r="A21" s="69"/>
      <c r="B21" s="71" t="s">
        <v>41</v>
      </c>
      <c r="C21" s="71"/>
      <c r="D21" s="71"/>
    </row>
    <row r="22" spans="1:5">
      <c r="A22" s="69"/>
      <c r="B22" s="71" t="s">
        <v>42</v>
      </c>
      <c r="C22" s="71"/>
      <c r="D22" s="71"/>
    </row>
    <row r="23" spans="1:5">
      <c r="A23" s="69"/>
      <c r="B23" s="71"/>
      <c r="C23" s="71"/>
      <c r="D23" s="71"/>
    </row>
    <row r="24" spans="1:5">
      <c r="A24" s="69" t="s">
        <v>44</v>
      </c>
      <c r="B24" s="88"/>
      <c r="C24" s="89"/>
      <c r="D24" s="71"/>
    </row>
    <row r="25" spans="1:5">
      <c r="B25" s="89"/>
      <c r="C25" s="89"/>
      <c r="D25" s="71"/>
    </row>
    <row r="26" spans="1:5">
      <c r="A26" s="69"/>
      <c r="B26" s="89"/>
      <c r="C26" s="89"/>
      <c r="D26" s="71"/>
    </row>
    <row r="27" spans="1:5">
      <c r="A27" s="69"/>
      <c r="B27" s="71"/>
      <c r="C27" s="71"/>
      <c r="D27" s="71"/>
    </row>
    <row r="30" spans="1:5" ht="15.6">
      <c r="A30" s="74" t="s">
        <v>32</v>
      </c>
      <c r="B30" s="75"/>
      <c r="C30" s="71"/>
      <c r="D30" s="71"/>
    </row>
    <row r="31" spans="1:5" ht="10.050000000000001" customHeight="1">
      <c r="A31" s="69"/>
      <c r="B31" s="71"/>
      <c r="C31" s="71"/>
      <c r="D31" s="71"/>
      <c r="E31" s="76"/>
    </row>
    <row r="32" spans="1:5" ht="15.6">
      <c r="A32" s="77" t="s">
        <v>57</v>
      </c>
      <c r="B32" s="69" t="s">
        <v>45</v>
      </c>
      <c r="C32" s="78"/>
      <c r="D32" s="78"/>
      <c r="E32" s="78">
        <f>REKAPITULACIJA!E15</f>
        <v>0</v>
      </c>
    </row>
    <row r="33" spans="1:5" ht="10.050000000000001" customHeight="1">
      <c r="A33" s="77"/>
      <c r="B33" s="69"/>
      <c r="C33" s="78"/>
      <c r="D33" s="78"/>
      <c r="E33" s="78"/>
    </row>
    <row r="34" spans="1:5" ht="15.6">
      <c r="A34" s="77" t="s">
        <v>46</v>
      </c>
      <c r="B34" s="79">
        <v>0.05</v>
      </c>
      <c r="C34" s="78"/>
      <c r="D34" s="78"/>
      <c r="E34" s="78">
        <f>(E32*B34)*(1)</f>
        <v>0</v>
      </c>
    </row>
    <row r="35" spans="1:5" ht="15.6">
      <c r="A35" s="77"/>
      <c r="B35" s="69"/>
      <c r="C35" s="78"/>
      <c r="D35" s="78"/>
      <c r="E35" s="78"/>
    </row>
    <row r="36" spans="1:5" ht="15.6">
      <c r="A36" s="77" t="s">
        <v>47</v>
      </c>
      <c r="B36" s="69"/>
      <c r="C36" s="78"/>
      <c r="D36" s="78"/>
      <c r="E36" s="80">
        <f>SUM(E32:E35)</f>
        <v>0</v>
      </c>
    </row>
    <row r="37" spans="1:5" ht="15.6">
      <c r="A37" s="77"/>
      <c r="B37" s="69"/>
      <c r="C37" s="78"/>
      <c r="D37" s="78"/>
      <c r="E37" s="78"/>
    </row>
    <row r="38" spans="1:5" ht="15.6">
      <c r="A38" s="81" t="s">
        <v>48</v>
      </c>
      <c r="B38" s="82">
        <v>0.22</v>
      </c>
      <c r="C38" s="83"/>
      <c r="D38" s="78"/>
      <c r="E38" s="83">
        <f>0.22*E36</f>
        <v>0</v>
      </c>
    </row>
    <row r="39" spans="1:5" ht="10.050000000000001" customHeight="1">
      <c r="C39" s="84"/>
      <c r="D39" s="84"/>
      <c r="E39" s="84"/>
    </row>
    <row r="40" spans="1:5" ht="15.6">
      <c r="A40" s="85" t="s">
        <v>49</v>
      </c>
      <c r="B40" s="81"/>
      <c r="C40" s="86"/>
      <c r="D40" s="80"/>
      <c r="E40" s="86">
        <f>SUM(E36:E38)</f>
        <v>0</v>
      </c>
    </row>
    <row r="43" spans="1:5">
      <c r="A43" s="69" t="s">
        <v>50</v>
      </c>
      <c r="B43" s="69" t="s">
        <v>51</v>
      </c>
    </row>
    <row r="44" spans="1:5">
      <c r="A44" s="87"/>
      <c r="B44" s="90"/>
      <c r="C44" s="90"/>
    </row>
    <row r="45" spans="1:5">
      <c r="A45" s="87"/>
      <c r="B45" s="90"/>
      <c r="C45" s="90"/>
    </row>
  </sheetData>
  <sheetProtection algorithmName="SHA-512" hashValue="A1I9O0e6RY/o+84aAu6mOg1arRSPA3y4EmtWhyWdG53ErmRjqwBVZbZnb8qaJSbkp5TQ79fm7b/aMV3FKuHzTA==" saltValue="ygFv8NGXQ55NE6i7vzoSzA==" spinCount="100000" sheet="1" objects="1" scenarios="1"/>
  <mergeCells count="8">
    <mergeCell ref="B24:C26"/>
    <mergeCell ref="B44:C45"/>
    <mergeCell ref="B1:E1"/>
    <mergeCell ref="B2:E2"/>
    <mergeCell ref="B4:E4"/>
    <mergeCell ref="B5:E5"/>
    <mergeCell ref="B17:E17"/>
    <mergeCell ref="B18:E18"/>
  </mergeCells>
  <pageMargins left="1.1023622047244095" right="0.51181102362204722" top="0.74803149606299213" bottom="0.74803149606299213" header="0.31496062992125984" footer="0.31496062992125984"/>
  <pageSetup paperSize="9" scale="96" fitToHeight="0" orientation="portrait" r:id="rId1"/>
  <headerFooter>
    <oddHeader>&amp;L&amp;"-,Krepko"&amp;8&amp;F&amp;R&amp;"-,Krepko"&amp;8&amp;A</oddHeader>
    <oddFooter>&amp;R&amp;"-,Krepko"&amp;8&amp;P/&amp;N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5AF9B-CDD5-4951-913D-2649F66CA5B4}">
  <sheetPr>
    <tabColor theme="1"/>
  </sheetPr>
  <dimension ref="A1:F17"/>
  <sheetViews>
    <sheetView view="pageBreakPreview" zoomScaleNormal="100" zoomScaleSheetLayoutView="100" workbookViewId="0">
      <selection sqref="A1:XFD1048576"/>
    </sheetView>
  </sheetViews>
  <sheetFormatPr baseColWidth="10" defaultColWidth="8.88671875" defaultRowHeight="13.2"/>
  <cols>
    <col min="1" max="1" width="5.77734375" customWidth="1"/>
    <col min="2" max="2" width="37.6640625" customWidth="1"/>
    <col min="3" max="3" width="12.6640625" customWidth="1"/>
    <col min="4" max="4" width="13.109375" customWidth="1"/>
    <col min="5" max="5" width="19.5546875" customWidth="1"/>
    <col min="6" max="6" width="22.44140625" customWidth="1"/>
  </cols>
  <sheetData>
    <row r="1" spans="1:6" ht="14.4">
      <c r="A1" s="33"/>
      <c r="B1" s="34"/>
      <c r="C1" s="35"/>
      <c r="D1" s="32"/>
      <c r="E1" s="36"/>
      <c r="F1" s="36"/>
    </row>
    <row r="2" spans="1:6" ht="14.4">
      <c r="A2" s="33"/>
      <c r="B2" s="34"/>
      <c r="C2" s="37"/>
      <c r="D2" s="31"/>
      <c r="E2" s="38"/>
      <c r="F2" s="38"/>
    </row>
    <row r="3" spans="1:6" ht="21">
      <c r="A3" s="33" t="s">
        <v>52</v>
      </c>
      <c r="B3" s="39"/>
      <c r="C3" s="40" t="s">
        <v>53</v>
      </c>
      <c r="D3" s="31"/>
      <c r="E3" s="41" t="s">
        <v>60</v>
      </c>
      <c r="F3" s="36"/>
    </row>
    <row r="4" spans="1:6" ht="14.4">
      <c r="A4" s="33"/>
      <c r="B4" s="39"/>
      <c r="C4" s="42"/>
      <c r="D4" s="31"/>
      <c r="E4" s="43"/>
      <c r="F4" s="43"/>
    </row>
    <row r="5" spans="1:6" ht="14.4">
      <c r="A5" s="44"/>
      <c r="B5" s="100" t="s">
        <v>54</v>
      </c>
      <c r="C5" s="101"/>
      <c r="D5" s="101"/>
      <c r="E5" s="101" t="s">
        <v>55</v>
      </c>
      <c r="F5" s="43"/>
    </row>
    <row r="6" spans="1:6" ht="14.4">
      <c r="A6" s="44"/>
      <c r="B6" s="100"/>
      <c r="C6" s="101"/>
      <c r="D6" s="101"/>
      <c r="E6" s="101"/>
      <c r="F6" s="43"/>
    </row>
    <row r="7" spans="1:6" ht="69">
      <c r="A7" s="45"/>
      <c r="B7" s="46" t="s">
        <v>59</v>
      </c>
      <c r="C7" s="47"/>
      <c r="D7" s="48"/>
      <c r="E7" s="49"/>
      <c r="F7" s="43"/>
    </row>
    <row r="8" spans="1:6" ht="13.8">
      <c r="A8" s="44"/>
      <c r="B8" s="53"/>
      <c r="C8" s="50"/>
      <c r="D8" s="50"/>
      <c r="E8" s="50"/>
      <c r="F8" s="51"/>
    </row>
    <row r="9" spans="1:6" ht="13.8">
      <c r="A9" s="44"/>
      <c r="B9" s="53" t="s">
        <v>32</v>
      </c>
      <c r="C9" s="50"/>
      <c r="D9" s="50"/>
      <c r="E9" s="50"/>
      <c r="F9" s="51"/>
    </row>
    <row r="10" spans="1:6" ht="13.8">
      <c r="A10" s="52"/>
      <c r="B10" s="53"/>
      <c r="C10" s="50"/>
      <c r="D10" s="50"/>
      <c r="E10" s="50"/>
      <c r="F10" s="51"/>
    </row>
    <row r="11" spans="1:6" ht="13.8">
      <c r="A11" s="54"/>
      <c r="B11" s="55"/>
      <c r="C11" s="56"/>
      <c r="D11" s="56"/>
      <c r="E11" s="56"/>
      <c r="F11" s="51"/>
    </row>
    <row r="12" spans="1:6" ht="13.8">
      <c r="A12" s="54"/>
      <c r="B12" s="55"/>
      <c r="C12" s="56"/>
      <c r="D12" s="56"/>
      <c r="E12" s="56"/>
      <c r="F12" s="51"/>
    </row>
    <row r="13" spans="1:6" ht="13.8">
      <c r="A13" s="44"/>
      <c r="B13" s="57"/>
      <c r="C13" s="58"/>
      <c r="D13" s="58"/>
      <c r="E13" s="59"/>
    </row>
    <row r="14" spans="1:6" ht="13.8">
      <c r="A14" s="44"/>
      <c r="B14" s="57"/>
      <c r="C14" s="60"/>
      <c r="D14" s="60"/>
      <c r="E14" s="61"/>
    </row>
    <row r="15" spans="1:6" ht="13.8">
      <c r="A15" s="62"/>
      <c r="B15" s="63" t="s">
        <v>58</v>
      </c>
      <c r="C15" s="64"/>
      <c r="D15" s="64"/>
      <c r="E15" s="65">
        <f>PREDRAČUN!F43</f>
        <v>0</v>
      </c>
    </row>
    <row r="16" spans="1:6" ht="13.8">
      <c r="A16" s="44"/>
      <c r="B16" s="57"/>
      <c r="C16" s="60"/>
      <c r="D16" s="60"/>
      <c r="E16" s="61"/>
    </row>
    <row r="17" spans="1:5" ht="13.8">
      <c r="A17" s="44"/>
      <c r="B17" s="57"/>
      <c r="C17" s="60"/>
      <c r="D17" s="60"/>
      <c r="E17" s="61"/>
    </row>
  </sheetData>
  <sheetProtection algorithmName="SHA-512" hashValue="Vw0xTiffVoyt2fTxOQqNUSewiHmhKm0u8XJM+90OoseGTUHtCfueYnACInd9Ut4PEA8EyrsFluyFCohS0jZHJA==" saltValue="lGDdB3nJuOg84RHqG11b7g==" spinCount="100000" sheet="1" objects="1" scenarios="1" selectLockedCells="1"/>
  <mergeCells count="4">
    <mergeCell ref="B5:B6"/>
    <mergeCell ref="C5:C6"/>
    <mergeCell ref="D5:D6"/>
    <mergeCell ref="E5:E6"/>
  </mergeCells>
  <pageMargins left="0.70866141732283472" right="0.70866141732283472" top="0.74803149606299213" bottom="0.74803149606299213" header="0.31496062992125984" footer="0.31496062992125984"/>
  <pageSetup paperSize="9" scale="79" orientation="portrait" r:id="rId1"/>
  <headerFooter>
    <oddHeader>&amp;LCenter ROG&amp;R&amp;G</oddHeader>
    <oddFooter>&amp;C&amp;P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8473B-AD5F-44A0-8BFD-B2FD922337BB}">
  <sheetPr>
    <tabColor rgb="FF00B050"/>
  </sheetPr>
  <dimension ref="A1:F50"/>
  <sheetViews>
    <sheetView view="pageBreakPreview" zoomScaleNormal="100" zoomScaleSheetLayoutView="100" workbookViewId="0">
      <selection activeCell="E11" sqref="E11"/>
    </sheetView>
  </sheetViews>
  <sheetFormatPr baseColWidth="10" defaultColWidth="9.109375" defaultRowHeight="13.2"/>
  <cols>
    <col min="1" max="1" width="4.21875" style="7" customWidth="1"/>
    <col min="2" max="2" width="45.6640625" style="7" customWidth="1"/>
    <col min="3" max="3" width="5.6640625" style="7" customWidth="1"/>
    <col min="4" max="4" width="9.6640625" style="11" customWidth="1"/>
    <col min="5" max="5" width="11.6640625" style="12" customWidth="1"/>
    <col min="6" max="6" width="19.6640625" style="7" customWidth="1"/>
    <col min="7" max="7" width="12.44140625" style="7" customWidth="1"/>
    <col min="8" max="16384" width="9.109375" style="7"/>
  </cols>
  <sheetData>
    <row r="1" spans="1:6" ht="13.8">
      <c r="A1" s="1" t="s">
        <v>0</v>
      </c>
      <c r="B1" s="2" t="s">
        <v>1</v>
      </c>
      <c r="C1" s="3" t="s">
        <v>2</v>
      </c>
      <c r="D1" s="4" t="s">
        <v>3</v>
      </c>
      <c r="E1" s="5" t="s">
        <v>4</v>
      </c>
      <c r="F1" s="6" t="s">
        <v>5</v>
      </c>
    </row>
    <row r="2" spans="1:6">
      <c r="A2" s="8"/>
      <c r="B2" s="9"/>
      <c r="C2" s="10"/>
    </row>
    <row r="3" spans="1:6">
      <c r="A3" s="24"/>
      <c r="B3" s="25"/>
      <c r="C3" s="15"/>
      <c r="F3" s="26"/>
    </row>
    <row r="4" spans="1:6">
      <c r="A4" s="1" t="s">
        <v>11</v>
      </c>
      <c r="B4" s="2" t="s">
        <v>12</v>
      </c>
      <c r="C4" s="22"/>
    </row>
    <row r="5" spans="1:6">
      <c r="A5" s="8"/>
      <c r="B5" s="9"/>
      <c r="C5" s="10"/>
    </row>
    <row r="6" spans="1:6" ht="132">
      <c r="A6" s="13" t="s">
        <v>8</v>
      </c>
      <c r="B6" s="14" t="s">
        <v>13</v>
      </c>
      <c r="C6" s="10"/>
    </row>
    <row r="7" spans="1:6">
      <c r="A7" s="16"/>
      <c r="B7" s="14"/>
      <c r="C7" s="10"/>
    </row>
    <row r="8" spans="1:6" ht="79.2">
      <c r="A8" s="13" t="s">
        <v>8</v>
      </c>
      <c r="B8" s="14" t="s">
        <v>10</v>
      </c>
      <c r="C8" s="10"/>
    </row>
    <row r="9" spans="1:6">
      <c r="A9" s="8"/>
      <c r="B9" s="9"/>
      <c r="C9" s="10"/>
    </row>
    <row r="10" spans="1:6" ht="79.2">
      <c r="A10" s="13">
        <v>1</v>
      </c>
      <c r="B10" s="14" t="s">
        <v>14</v>
      </c>
      <c r="C10" s="15"/>
      <c r="D10" s="4"/>
      <c r="E10" s="5"/>
      <c r="F10" s="20"/>
    </row>
    <row r="11" spans="1:6" ht="26.4">
      <c r="A11" s="13" t="s">
        <v>8</v>
      </c>
      <c r="B11" s="27" t="s">
        <v>15</v>
      </c>
      <c r="C11" s="15" t="s">
        <v>6</v>
      </c>
      <c r="D11" s="4">
        <v>3</v>
      </c>
      <c r="E11" s="5"/>
      <c r="F11" s="20">
        <f>+D11*E11</f>
        <v>0</v>
      </c>
    </row>
    <row r="12" spans="1:6" ht="26.4">
      <c r="A12" s="13" t="s">
        <v>8</v>
      </c>
      <c r="B12" s="27" t="s">
        <v>16</v>
      </c>
      <c r="C12" s="15" t="s">
        <v>6</v>
      </c>
      <c r="D12" s="4">
        <v>6</v>
      </c>
      <c r="E12" s="5"/>
      <c r="F12" s="20">
        <f>+D12*E12</f>
        <v>0</v>
      </c>
    </row>
    <row r="13" spans="1:6">
      <c r="A13" s="16"/>
      <c r="B13" s="14"/>
      <c r="C13" s="15"/>
      <c r="D13" s="4"/>
      <c r="E13" s="5"/>
      <c r="F13" s="20"/>
    </row>
    <row r="14" spans="1:6" ht="198">
      <c r="A14" s="13">
        <f>A10+1</f>
        <v>2</v>
      </c>
      <c r="B14" s="14" t="s">
        <v>17</v>
      </c>
      <c r="C14" s="15" t="s">
        <v>6</v>
      </c>
      <c r="D14" s="4">
        <v>14</v>
      </c>
      <c r="E14" s="5"/>
      <c r="F14" s="20">
        <f>+D14*E14</f>
        <v>0</v>
      </c>
    </row>
    <row r="15" spans="1:6">
      <c r="A15" s="16"/>
      <c r="B15" s="14"/>
      <c r="C15" s="15"/>
      <c r="D15" s="4"/>
      <c r="E15" s="5"/>
      <c r="F15" s="20"/>
    </row>
    <row r="16" spans="1:6" ht="237.6">
      <c r="A16" s="13">
        <f>A14+1</f>
        <v>3</v>
      </c>
      <c r="B16" s="14" t="s">
        <v>18</v>
      </c>
      <c r="C16" s="15" t="s">
        <v>6</v>
      </c>
      <c r="D16" s="4">
        <v>2</v>
      </c>
      <c r="E16" s="5"/>
      <c r="F16" s="20">
        <f>+D16*E16</f>
        <v>0</v>
      </c>
    </row>
    <row r="17" spans="1:6">
      <c r="A17" s="16"/>
      <c r="B17" s="14"/>
      <c r="C17" s="15"/>
      <c r="D17" s="4"/>
      <c r="E17" s="5"/>
      <c r="F17" s="20"/>
    </row>
    <row r="18" spans="1:6" ht="198">
      <c r="A18" s="13">
        <f>A16+1</f>
        <v>4</v>
      </c>
      <c r="B18" s="14" t="s">
        <v>19</v>
      </c>
      <c r="C18" s="15" t="s">
        <v>6</v>
      </c>
      <c r="D18" s="4">
        <v>12</v>
      </c>
      <c r="E18" s="5"/>
      <c r="F18" s="20">
        <f>+D18*E18</f>
        <v>0</v>
      </c>
    </row>
    <row r="19" spans="1:6">
      <c r="A19" s="16"/>
      <c r="B19" s="14"/>
      <c r="C19" s="15"/>
      <c r="D19" s="4"/>
      <c r="E19" s="5"/>
      <c r="F19" s="20"/>
    </row>
    <row r="20" spans="1:6" ht="198">
      <c r="A20" s="13">
        <f>A18+1</f>
        <v>5</v>
      </c>
      <c r="B20" s="14" t="s">
        <v>20</v>
      </c>
      <c r="C20" s="15" t="s">
        <v>6</v>
      </c>
      <c r="D20" s="4">
        <v>6</v>
      </c>
      <c r="E20" s="5"/>
      <c r="F20" s="20">
        <f>+D20*E20</f>
        <v>0</v>
      </c>
    </row>
    <row r="21" spans="1:6">
      <c r="A21" s="16"/>
      <c r="B21" s="14"/>
      <c r="C21" s="15"/>
      <c r="D21" s="4"/>
      <c r="E21" s="5"/>
      <c r="F21" s="20"/>
    </row>
    <row r="22" spans="1:6" ht="145.19999999999999">
      <c r="A22" s="13">
        <f>A20+1</f>
        <v>6</v>
      </c>
      <c r="B22" s="14" t="s">
        <v>21</v>
      </c>
      <c r="C22" s="15" t="s">
        <v>6</v>
      </c>
      <c r="D22" s="4">
        <v>6</v>
      </c>
      <c r="E22" s="5"/>
      <c r="F22" s="20">
        <f>+D22*E22</f>
        <v>0</v>
      </c>
    </row>
    <row r="23" spans="1:6">
      <c r="A23" s="16"/>
      <c r="B23" s="14"/>
      <c r="C23" s="15"/>
      <c r="D23" s="4"/>
      <c r="E23" s="5"/>
      <c r="F23" s="20"/>
    </row>
    <row r="24" spans="1:6" ht="145.19999999999999">
      <c r="A24" s="13">
        <f>A22+1</f>
        <v>7</v>
      </c>
      <c r="B24" s="14" t="s">
        <v>22</v>
      </c>
      <c r="C24" s="15" t="s">
        <v>6</v>
      </c>
      <c r="D24" s="4">
        <v>4</v>
      </c>
      <c r="E24" s="5"/>
      <c r="F24" s="20">
        <f>+D24*E24</f>
        <v>0</v>
      </c>
    </row>
    <row r="25" spans="1:6">
      <c r="A25" s="16"/>
      <c r="B25" s="14"/>
      <c r="C25" s="15"/>
      <c r="D25" s="4"/>
      <c r="E25" s="5"/>
      <c r="F25" s="20"/>
    </row>
    <row r="26" spans="1:6" ht="132">
      <c r="A26" s="13">
        <f>A24+1</f>
        <v>8</v>
      </c>
      <c r="B26" s="14" t="s">
        <v>23</v>
      </c>
      <c r="C26" s="15" t="s">
        <v>6</v>
      </c>
      <c r="D26" s="4">
        <v>36</v>
      </c>
      <c r="E26" s="5"/>
      <c r="F26" s="20">
        <f>+D26*E26</f>
        <v>0</v>
      </c>
    </row>
    <row r="27" spans="1:6">
      <c r="A27" s="16"/>
      <c r="B27" s="14"/>
      <c r="C27" s="15"/>
      <c r="D27" s="4"/>
      <c r="E27" s="5"/>
      <c r="F27" s="20"/>
    </row>
    <row r="28" spans="1:6" ht="290.39999999999998">
      <c r="A28" s="13">
        <f>A26+1</f>
        <v>9</v>
      </c>
      <c r="B28" s="14" t="s">
        <v>24</v>
      </c>
      <c r="C28" s="15" t="s">
        <v>6</v>
      </c>
      <c r="D28" s="4">
        <v>65</v>
      </c>
      <c r="E28" s="5"/>
      <c r="F28" s="20">
        <f>+D28*E28</f>
        <v>0</v>
      </c>
    </row>
    <row r="29" spans="1:6">
      <c r="A29" s="16"/>
      <c r="B29" s="14"/>
      <c r="C29" s="15"/>
      <c r="D29" s="4"/>
      <c r="E29" s="5"/>
      <c r="F29" s="20"/>
    </row>
    <row r="30" spans="1:6" ht="79.2">
      <c r="A30" s="13">
        <f>A28+1</f>
        <v>10</v>
      </c>
      <c r="B30" s="14" t="s">
        <v>25</v>
      </c>
      <c r="C30" s="15" t="s">
        <v>6</v>
      </c>
      <c r="D30" s="4">
        <v>25</v>
      </c>
      <c r="E30" s="5"/>
      <c r="F30" s="20">
        <f>+D30*E30</f>
        <v>0</v>
      </c>
    </row>
    <row r="31" spans="1:6">
      <c r="A31" s="16"/>
      <c r="B31" s="14"/>
      <c r="C31" s="15"/>
      <c r="D31" s="4"/>
      <c r="E31" s="5"/>
      <c r="F31" s="20"/>
    </row>
    <row r="32" spans="1:6" ht="92.4">
      <c r="A32" s="13">
        <f>A30+1</f>
        <v>11</v>
      </c>
      <c r="B32" s="14" t="s">
        <v>26</v>
      </c>
      <c r="C32" s="15" t="s">
        <v>6</v>
      </c>
      <c r="D32" s="4">
        <v>8</v>
      </c>
      <c r="E32" s="5"/>
      <c r="F32" s="20">
        <f>+D32*E32</f>
        <v>0</v>
      </c>
    </row>
    <row r="33" spans="1:6">
      <c r="A33" s="16"/>
      <c r="B33" s="14"/>
      <c r="C33" s="15"/>
      <c r="D33" s="4"/>
      <c r="E33" s="5"/>
      <c r="F33" s="20"/>
    </row>
    <row r="34" spans="1:6" ht="250.8">
      <c r="A34" s="13">
        <f>A32+1</f>
        <v>12</v>
      </c>
      <c r="B34" s="14" t="s">
        <v>27</v>
      </c>
      <c r="C34" s="15" t="s">
        <v>6</v>
      </c>
      <c r="D34" s="4">
        <v>6</v>
      </c>
      <c r="E34" s="5"/>
      <c r="F34" s="20">
        <f>+D34*E34</f>
        <v>0</v>
      </c>
    </row>
    <row r="35" spans="1:6">
      <c r="A35" s="16"/>
      <c r="B35" s="14"/>
      <c r="C35" s="15"/>
      <c r="D35" s="4"/>
      <c r="E35" s="5"/>
      <c r="F35" s="20"/>
    </row>
    <row r="36" spans="1:6" ht="158.4">
      <c r="A36" s="13">
        <f>A34+1</f>
        <v>13</v>
      </c>
      <c r="B36" s="14" t="s">
        <v>28</v>
      </c>
      <c r="C36" s="15" t="s">
        <v>9</v>
      </c>
      <c r="D36" s="4">
        <v>9.5</v>
      </c>
      <c r="E36" s="5"/>
      <c r="F36" s="20">
        <f>+D36*E36</f>
        <v>0</v>
      </c>
    </row>
    <row r="37" spans="1:6">
      <c r="A37" s="16"/>
      <c r="B37" s="14"/>
      <c r="C37" s="15"/>
      <c r="D37" s="4"/>
      <c r="E37" s="5"/>
      <c r="F37" s="20"/>
    </row>
    <row r="38" spans="1:6">
      <c r="A38" s="16"/>
      <c r="B38" s="14"/>
      <c r="C38" s="15"/>
      <c r="D38" s="4"/>
      <c r="E38" s="5"/>
      <c r="F38" s="20"/>
    </row>
    <row r="39" spans="1:6" ht="237.6">
      <c r="A39" s="13">
        <f>A36+1</f>
        <v>14</v>
      </c>
      <c r="B39" s="14" t="s">
        <v>29</v>
      </c>
      <c r="C39" s="15" t="s">
        <v>7</v>
      </c>
      <c r="D39" s="4">
        <v>18</v>
      </c>
      <c r="E39" s="5"/>
      <c r="F39" s="20">
        <f>+D39*E39</f>
        <v>0</v>
      </c>
    </row>
    <row r="40" spans="1:6">
      <c r="A40" s="16"/>
      <c r="B40" s="14"/>
      <c r="C40" s="15"/>
      <c r="D40" s="4"/>
      <c r="E40" s="5"/>
      <c r="F40" s="20"/>
    </row>
    <row r="41" spans="1:6" ht="224.4">
      <c r="A41" s="13">
        <f>A39+1</f>
        <v>15</v>
      </c>
      <c r="B41" s="14" t="s">
        <v>30</v>
      </c>
      <c r="C41" s="15" t="s">
        <v>7</v>
      </c>
      <c r="D41" s="4">
        <v>18.649999999999999</v>
      </c>
      <c r="E41" s="5"/>
      <c r="F41" s="20">
        <f>+D41*E41</f>
        <v>0</v>
      </c>
    </row>
    <row r="42" spans="1:6">
      <c r="A42" s="16"/>
      <c r="B42" s="14"/>
      <c r="C42" s="15"/>
      <c r="D42" s="4"/>
      <c r="E42" s="5"/>
      <c r="F42" s="20"/>
    </row>
    <row r="43" spans="1:6">
      <c r="A43" s="1"/>
      <c r="B43" s="2" t="s">
        <v>31</v>
      </c>
      <c r="C43" s="21"/>
      <c r="D43" s="17"/>
      <c r="E43" s="18"/>
      <c r="F43" s="19">
        <f>SUM(F10:F41)</f>
        <v>0</v>
      </c>
    </row>
    <row r="44" spans="1:6">
      <c r="A44" s="24"/>
      <c r="B44" s="25"/>
      <c r="C44" s="23"/>
      <c r="F44" s="26"/>
    </row>
    <row r="45" spans="1:6">
      <c r="A45" s="24"/>
      <c r="B45" s="25"/>
      <c r="C45" s="23"/>
      <c r="F45" s="26"/>
    </row>
    <row r="46" spans="1:6">
      <c r="A46" s="24"/>
      <c r="B46" s="25"/>
      <c r="C46" s="23"/>
      <c r="F46" s="26"/>
    </row>
    <row r="47" spans="1:6">
      <c r="A47" s="24"/>
      <c r="B47" s="25"/>
      <c r="C47" s="23"/>
      <c r="F47" s="26"/>
    </row>
    <row r="48" spans="1:6">
      <c r="A48" s="24"/>
      <c r="B48" s="25"/>
      <c r="C48" s="23"/>
      <c r="F48" s="26"/>
    </row>
    <row r="49" spans="1:6">
      <c r="A49" s="24"/>
      <c r="B49" s="25"/>
      <c r="C49" s="23"/>
      <c r="F49" s="26"/>
    </row>
    <row r="50" spans="1:6" ht="17.399999999999999">
      <c r="A50" s="28"/>
      <c r="B50" s="28"/>
      <c r="C50" s="28"/>
      <c r="D50" s="29"/>
      <c r="E50" s="30"/>
      <c r="F50" s="28"/>
    </row>
  </sheetData>
  <sheetProtection algorithmName="SHA-512" hashValue="e0R1qy8uLOK4UUwdLPwnCpHzGv9lbiYXUSlKnUzxdxxxoEo7DUEthXt71VXlW85G1RsyDr2Zp5YhmV4tRsDOmw==" saltValue="bAi2clNhJpYuROCozBPkjQ==" spinCount="100000" sheet="1" objects="1" scenarios="1"/>
  <pageMargins left="0.70866141732283472" right="0.70866141732283472" top="0.74803149606299213" bottom="0.74803149606299213" header="0.31496062992125984" footer="0.31496062992125984"/>
  <pageSetup paperSize="9" scale="91" orientation="portrait" r:id="rId1"/>
  <headerFooter>
    <oddHeader>&amp;LCenter ROG&amp;R&amp;G</oddHeader>
    <oddFooter>&amp;C&amp;P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Rekapitulacija-naslovna</vt:lpstr>
      <vt:lpstr>REKAPITULACIJA</vt:lpstr>
      <vt:lpstr>PREDRAČUN</vt:lpstr>
      <vt:lpstr>PREDRAČUN!Área_de_impresión</vt:lpstr>
      <vt:lpstr>'Rekapitulacija-naslovna'!Área_de_impresión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Drobnič</dc:creator>
  <cp:lastModifiedBy>Carlos</cp:lastModifiedBy>
  <dcterms:created xsi:type="dcterms:W3CDTF">2022-01-25T11:54:22Z</dcterms:created>
  <dcterms:modified xsi:type="dcterms:W3CDTF">2022-09-27T11:14:10Z</dcterms:modified>
</cp:coreProperties>
</file>